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Silvo 2025\JN SJN, MOL 2025\ENLJ SIR 63-25 GD 2 sklopa\"/>
    </mc:Choice>
  </mc:AlternateContent>
  <xr:revisionPtr revIDLastSave="0" documentId="13_ncr:1_{B6F3C641-60C0-4954-8331-C5D39929FE8B}" xr6:coauthVersionLast="47" xr6:coauthVersionMax="47" xr10:uidLastSave="{00000000-0000-0000-0000-000000000000}"/>
  <bookViews>
    <workbookView xWindow="-120" yWindow="-120" windowWidth="29040" windowHeight="17520" tabRatio="956" xr2:uid="{00000000-000D-0000-FFFF-FFFF00000000}"/>
  </bookViews>
  <sheets>
    <sheet name="Sk. rekapitulacija" sheetId="61" r:id="rId1"/>
    <sheet name="Rekapitulacija_VO_PL_GD" sheetId="42" r:id="rId2"/>
    <sheet name="VROČEVOD T2500_GD" sheetId="51" r:id="rId3"/>
    <sheet name="VROČEVOD T2501_GD" sheetId="52" r:id="rId4"/>
    <sheet name="VROČEVOD T2901_GD" sheetId="54" r:id="rId5"/>
    <sheet name="VROČEVOD T3600_GD" sheetId="55" r:id="rId6"/>
    <sheet name="VROČEVOD SANACIJA KINETE" sheetId="58" r:id="rId7"/>
    <sheet name="PLIN N  13090 GD" sheetId="56" r:id="rId8"/>
    <sheet name="PLIN SP  13002 GD" sheetId="57" r:id="rId9"/>
    <sheet name="Rekapitulacija_zavetišče" sheetId="59" r:id="rId10"/>
    <sheet name="ZAVETIŠČE_PV_GD" sheetId="60" r:id="rId11"/>
  </sheets>
  <externalReferences>
    <externalReference r:id="rId12"/>
    <externalReference r:id="rId13"/>
    <externalReference r:id="rId14"/>
  </externalReferences>
  <definedNames>
    <definedName name="_A65636">#REF!</definedName>
    <definedName name="_C99392">#REF!</definedName>
    <definedName name="_xlnm._FilterDatabase" localSheetId="6" hidden="1">'VROČEVOD SANACIJA KINETE'!#REF!</definedName>
    <definedName name="_xlnm._FilterDatabase" localSheetId="2" hidden="1">'VROČEVOD T2500_GD'!$A$6:$F$6</definedName>
    <definedName name="_xlnm._FilterDatabase" localSheetId="3" hidden="1">'VROČEVOD T2501_GD'!$A$5:$F$5</definedName>
    <definedName name="_xlnm._FilterDatabase" localSheetId="4" hidden="1">'VROČEVOD T2901_GD'!$A$6:$F$6</definedName>
    <definedName name="_xlnm._FilterDatabase" localSheetId="5" hidden="1">'VROČEVOD T3600_GD'!$A$5:$F$5</definedName>
    <definedName name="_xlnm._FilterDatabase" localSheetId="10" hidden="1">ZAVETIŠČE_PV_GD!$A$6:$F$6</definedName>
    <definedName name="_Toc289939629">#REF!</definedName>
    <definedName name="DobMont">[1]OSNOVA!$B$16</definedName>
    <definedName name="FaktStro">[2]osnova!$B$14</definedName>
    <definedName name="investicija" localSheetId="1">Rekapitulacija_VO_PL_GD!#REF!</definedName>
    <definedName name="investicija" localSheetId="9">Rekapitulacija_zavetišče!#REF!</definedName>
    <definedName name="investicija" localSheetId="0">#REF!</definedName>
    <definedName name="investicija" localSheetId="6">#REF!</definedName>
    <definedName name="investicija" localSheetId="2">#REF!</definedName>
    <definedName name="investicija" localSheetId="3">#REF!</definedName>
    <definedName name="investicija" localSheetId="4">#REF!</definedName>
    <definedName name="investicija" localSheetId="5">#REF!</definedName>
    <definedName name="investicija" localSheetId="10">#REF!</definedName>
    <definedName name="investicija">#REF!</definedName>
    <definedName name="investicija_1">#REF!</definedName>
    <definedName name="JEKLO_SD" localSheetId="0">#REF!</definedName>
    <definedName name="JEKLO_SD">#REF!</definedName>
    <definedName name="_xlnm.Print_Area" localSheetId="1">Rekapitulacija_VO_PL_GD!$A$1:$G$47</definedName>
    <definedName name="_xlnm.Print_Area" localSheetId="9">Rekapitulacija_zavetišče!$A$1:$G$8</definedName>
    <definedName name="_xlnm.Print_Area" localSheetId="0">'Sk. rekapitulacija'!$A$1:$F$12</definedName>
    <definedName name="_xlnm.Print_Area" localSheetId="6">'VROČEVOD SANACIJA KINETE'!$A$1:$F$106</definedName>
    <definedName name="_xlnm.Print_Area" localSheetId="2">'VROČEVOD T2500_GD'!$A$1:$F$314</definedName>
    <definedName name="_xlnm.Print_Area" localSheetId="3">'VROČEVOD T2501_GD'!$A$1:$F$389</definedName>
    <definedName name="_xlnm.Print_Area" localSheetId="4">'VROČEVOD T2901_GD'!$A$1:$F$158</definedName>
    <definedName name="_xlnm.Print_Area" localSheetId="5">'VROČEVOD T3600_GD'!$A$1:$F$150</definedName>
    <definedName name="_xlnm.Print_Area" localSheetId="10">ZAVETIŠČE_PV_GD!$A$1:$F$218</definedName>
    <definedName name="REK_gr_dela">'[3]8. 110 kV DV'!$F$111</definedName>
    <definedName name="REK_jekl_dela">'[3]8. 110 kV DV'!$F$127</definedName>
    <definedName name="REK_jekl_mont">'[3]8. 110 kV DV'!$F$151</definedName>
    <definedName name="_xlnm.Print_Titles" localSheetId="7">'PLIN N  13090 GD'!$4:$4</definedName>
    <definedName name="_xlnm.Print_Titles" localSheetId="8">'PLIN SP  13002 GD'!$4:$4</definedName>
    <definedName name="_xlnm.Print_Titles" localSheetId="6">'VROČEVOD SANACIJA KINETE'!$5:$5</definedName>
    <definedName name="_xlnm.Print_Titles" localSheetId="2">'VROČEVOD T2500_GD'!$5:$5</definedName>
    <definedName name="_xlnm.Print_Titles" localSheetId="3">'VROČEVOD T2501_GD'!$4:$4</definedName>
    <definedName name="_xlnm.Print_Titles" localSheetId="4">'VROČEVOD T2901_GD'!$5:$5</definedName>
    <definedName name="_xlnm.Print_Titles" localSheetId="5">'VROČEVOD T3600_GD'!$4:$4</definedName>
    <definedName name="_xlnm.Print_Titles" localSheetId="10">ZAVETIŠČE_PV_GD!$5:$5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9" i="60" l="1"/>
  <c r="F194" i="60"/>
  <c r="F189" i="60"/>
  <c r="F184" i="60"/>
  <c r="F179" i="60"/>
  <c r="F175" i="60"/>
  <c r="F170" i="60"/>
  <c r="F165" i="60"/>
  <c r="F160" i="60"/>
  <c r="F155" i="60"/>
  <c r="F149" i="60"/>
  <c r="F144" i="60"/>
  <c r="F139" i="60"/>
  <c r="F134" i="60"/>
  <c r="F129" i="60"/>
  <c r="F124" i="60"/>
  <c r="F123" i="60"/>
  <c r="F118" i="60"/>
  <c r="F113" i="60"/>
  <c r="F108" i="60"/>
  <c r="F103" i="60"/>
  <c r="F98" i="60"/>
  <c r="F97" i="60"/>
  <c r="F91" i="60"/>
  <c r="F90" i="60"/>
  <c r="F85" i="60"/>
  <c r="F80" i="60"/>
  <c r="F75" i="60"/>
  <c r="F70" i="60"/>
  <c r="F65" i="60"/>
  <c r="F60" i="60"/>
  <c r="F55" i="60"/>
  <c r="F50" i="60"/>
  <c r="F44" i="60"/>
  <c r="F39" i="60"/>
  <c r="F34" i="60"/>
  <c r="F29" i="60"/>
  <c r="F24" i="60"/>
  <c r="F19" i="60"/>
  <c r="F14" i="60"/>
  <c r="A12" i="60"/>
  <c r="F94" i="58"/>
  <c r="F89" i="58"/>
  <c r="F84" i="58"/>
  <c r="F76" i="58"/>
  <c r="F68" i="58"/>
  <c r="F63" i="58"/>
  <c r="F58" i="58"/>
  <c r="F53" i="58"/>
  <c r="F48" i="58"/>
  <c r="F43" i="58"/>
  <c r="F38" i="58"/>
  <c r="F33" i="58"/>
  <c r="F25" i="58"/>
  <c r="F20" i="58"/>
  <c r="A18" i="58"/>
  <c r="B28" i="42"/>
  <c r="F104" i="58" l="1"/>
  <c r="A17" i="60"/>
  <c r="F204" i="60"/>
  <c r="F209" i="60"/>
  <c r="F213" i="60"/>
  <c r="F99" i="58"/>
  <c r="A23" i="58"/>
  <c r="A31" i="58"/>
  <c r="F106" i="58" l="1"/>
  <c r="G28" i="42" s="1"/>
  <c r="G30" i="42" s="1"/>
  <c r="G8" i="42" s="1"/>
  <c r="F215" i="60"/>
  <c r="G6" i="59" s="1"/>
  <c r="A22" i="60"/>
  <c r="A36" i="58"/>
  <c r="G8" i="59" l="1"/>
  <c r="F5" i="61"/>
  <c r="A27" i="60"/>
  <c r="A32" i="60"/>
  <c r="A37" i="60"/>
  <c r="A41" i="58"/>
  <c r="A42" i="60" l="1"/>
  <c r="A46" i="58"/>
  <c r="A47" i="60" l="1"/>
  <c r="A51" i="58"/>
  <c r="A56" i="58" s="1"/>
  <c r="A53" i="60" l="1"/>
  <c r="A61" i="58"/>
  <c r="A66" i="58" s="1"/>
  <c r="A74" i="58" s="1"/>
  <c r="A82" i="58" s="1"/>
  <c r="A87" i="58" s="1"/>
  <c r="A92" i="58" s="1"/>
  <c r="A97" i="58" s="1"/>
  <c r="A102" i="58" s="1"/>
  <c r="A58" i="60" l="1"/>
  <c r="F91" i="57"/>
  <c r="F86" i="57"/>
  <c r="F81" i="57"/>
  <c r="F76" i="57"/>
  <c r="F71" i="57"/>
  <c r="F66" i="57"/>
  <c r="F61" i="57"/>
  <c r="F60" i="57"/>
  <c r="F55" i="57"/>
  <c r="F50" i="57"/>
  <c r="F45" i="57"/>
  <c r="F40" i="57"/>
  <c r="F35" i="57"/>
  <c r="F30" i="57"/>
  <c r="F25" i="57"/>
  <c r="F20" i="57"/>
  <c r="F15" i="57"/>
  <c r="A13" i="57"/>
  <c r="F96" i="56"/>
  <c r="F91" i="56"/>
  <c r="F86" i="56"/>
  <c r="F81" i="56"/>
  <c r="F76" i="56"/>
  <c r="F71" i="56"/>
  <c r="F66" i="56"/>
  <c r="F65" i="56"/>
  <c r="F60" i="56"/>
  <c r="F55" i="56"/>
  <c r="F50" i="56"/>
  <c r="F45" i="56"/>
  <c r="F40" i="56"/>
  <c r="F35" i="56"/>
  <c r="F30" i="56"/>
  <c r="F25" i="56"/>
  <c r="F20" i="56"/>
  <c r="F15" i="56"/>
  <c r="A13" i="56"/>
  <c r="A63" i="60" l="1"/>
  <c r="A68" i="60" s="1"/>
  <c r="A73" i="60" s="1"/>
  <c r="A78" i="60" s="1"/>
  <c r="A83" i="60" s="1"/>
  <c r="A88" i="60" s="1"/>
  <c r="F100" i="57"/>
  <c r="F96" i="57"/>
  <c r="F105" i="56"/>
  <c r="F101" i="56"/>
  <c r="A18" i="57"/>
  <c r="A23" i="57"/>
  <c r="A28" i="57" s="1"/>
  <c r="A18" i="56"/>
  <c r="A23" i="56" s="1"/>
  <c r="A94" i="60" l="1"/>
  <c r="A101" i="60" s="1"/>
  <c r="A106" i="60" s="1"/>
  <c r="A111" i="60" s="1"/>
  <c r="A116" i="60" s="1"/>
  <c r="A121" i="60" s="1"/>
  <c r="A127" i="60" s="1"/>
  <c r="A132" i="60" s="1"/>
  <c r="A137" i="60" s="1"/>
  <c r="A142" i="60" s="1"/>
  <c r="A147" i="60" s="1"/>
  <c r="A152" i="60" s="1"/>
  <c r="A158" i="60" s="1"/>
  <c r="A163" i="60" s="1"/>
  <c r="A168" i="60" s="1"/>
  <c r="A173" i="60" s="1"/>
  <c r="A177" i="60" s="1"/>
  <c r="A182" i="60" s="1"/>
  <c r="A187" i="60" s="1"/>
  <c r="A192" i="60" s="1"/>
  <c r="A197" i="60" s="1"/>
  <c r="A202" i="60" s="1"/>
  <c r="A207" i="60" s="1"/>
  <c r="A212" i="60" s="1"/>
  <c r="F102" i="57"/>
  <c r="G45" i="42" s="1"/>
  <c r="G47" i="42" s="1"/>
  <c r="G10" i="42" s="1"/>
  <c r="F107" i="56"/>
  <c r="G37" i="42" s="1"/>
  <c r="G39" i="42" s="1"/>
  <c r="G9" i="42" s="1"/>
  <c r="A33" i="57"/>
  <c r="A28" i="56"/>
  <c r="A38" i="57" l="1"/>
  <c r="A33" i="56"/>
  <c r="A38" i="56"/>
  <c r="A43" i="57" l="1"/>
  <c r="A43" i="56"/>
  <c r="A48" i="57" l="1"/>
  <c r="A48" i="56"/>
  <c r="A53" i="56" s="1"/>
  <c r="A58" i="56" s="1"/>
  <c r="A53" i="57" l="1"/>
  <c r="A63" i="56"/>
  <c r="A69" i="56" s="1"/>
  <c r="A58" i="57" l="1"/>
  <c r="A74" i="56"/>
  <c r="A79" i="56" s="1"/>
  <c r="A84" i="56" s="1"/>
  <c r="A89" i="56" s="1"/>
  <c r="A94" i="56" s="1"/>
  <c r="A99" i="56" s="1"/>
  <c r="A104" i="56" s="1"/>
  <c r="A64" i="57" l="1"/>
  <c r="A69" i="57" s="1"/>
  <c r="A74" i="57" s="1"/>
  <c r="A79" i="57" s="1"/>
  <c r="A84" i="57" s="1"/>
  <c r="A89" i="57" s="1"/>
  <c r="A94" i="57" s="1"/>
  <c r="A99" i="57" s="1"/>
  <c r="F278" i="52" l="1"/>
  <c r="F283" i="52"/>
  <c r="F261" i="52"/>
  <c r="F97" i="52"/>
  <c r="B21" i="42" l="1"/>
  <c r="B20" i="42"/>
  <c r="B19" i="42"/>
  <c r="B18" i="42"/>
  <c r="F132" i="54"/>
  <c r="F127" i="54"/>
  <c r="F76" i="54"/>
  <c r="F93" i="55"/>
  <c r="F25" i="52" l="1"/>
  <c r="F30" i="52"/>
  <c r="F35" i="52"/>
  <c r="F273" i="52" l="1"/>
  <c r="F168" i="52"/>
  <c r="F163" i="52"/>
  <c r="F158" i="52"/>
  <c r="F153" i="52"/>
  <c r="F41" i="52" l="1"/>
  <c r="F134" i="55" l="1"/>
  <c r="F129" i="55"/>
  <c r="F124" i="55"/>
  <c r="F119" i="55"/>
  <c r="F114" i="55"/>
  <c r="F109" i="55"/>
  <c r="F104" i="55"/>
  <c r="F99" i="55"/>
  <c r="F98" i="55"/>
  <c r="F88" i="55"/>
  <c r="F83" i="55"/>
  <c r="F78" i="55"/>
  <c r="F73" i="55"/>
  <c r="F67" i="55"/>
  <c r="F66" i="55"/>
  <c r="F60" i="55"/>
  <c r="F55" i="55"/>
  <c r="F50" i="55"/>
  <c r="F45" i="55"/>
  <c r="F40" i="55"/>
  <c r="F35" i="55"/>
  <c r="F30" i="55"/>
  <c r="F25" i="55"/>
  <c r="F20" i="55"/>
  <c r="F15" i="55"/>
  <c r="A13" i="55"/>
  <c r="F142" i="54"/>
  <c r="F137" i="54"/>
  <c r="F122" i="54"/>
  <c r="F117" i="54"/>
  <c r="F112" i="54"/>
  <c r="F107" i="54"/>
  <c r="F102" i="54"/>
  <c r="F97" i="54"/>
  <c r="F92" i="54"/>
  <c r="F87" i="54"/>
  <c r="F86" i="54"/>
  <c r="F81" i="54"/>
  <c r="F71" i="54"/>
  <c r="F66" i="54"/>
  <c r="F61" i="54"/>
  <c r="F56" i="54"/>
  <c r="F51" i="54"/>
  <c r="F46" i="54"/>
  <c r="F41" i="54"/>
  <c r="F36" i="54"/>
  <c r="F31" i="54"/>
  <c r="F26" i="54"/>
  <c r="F21" i="54"/>
  <c r="F16" i="54"/>
  <c r="A14" i="54"/>
  <c r="F148" i="55" l="1"/>
  <c r="F144" i="55"/>
  <c r="F139" i="55"/>
  <c r="F156" i="54"/>
  <c r="F152" i="54"/>
  <c r="F147" i="54"/>
  <c r="F150" i="55" l="1"/>
  <c r="G21" i="42" s="1"/>
  <c r="F158" i="54"/>
  <c r="G20" i="42" s="1"/>
  <c r="A18" i="55"/>
  <c r="A19" i="54" l="1"/>
  <c r="A24" i="54" l="1"/>
  <c r="A29" i="54" s="1"/>
  <c r="A34" i="54" s="1"/>
  <c r="A39" i="54" s="1"/>
  <c r="A44" i="54" s="1"/>
  <c r="A49" i="54" s="1"/>
  <c r="A54" i="54" s="1"/>
  <c r="A59" i="54" s="1"/>
  <c r="A64" i="54" s="1"/>
  <c r="F278" i="51"/>
  <c r="A69" i="54" l="1"/>
  <c r="A74" i="54" s="1"/>
  <c r="A79" i="54" s="1"/>
  <c r="A84" i="54" s="1"/>
  <c r="A90" i="54" s="1"/>
  <c r="A95" i="54" s="1"/>
  <c r="A100" i="54" s="1"/>
  <c r="A105" i="54" s="1"/>
  <c r="A110" i="54" s="1"/>
  <c r="A115" i="54" s="1"/>
  <c r="A23" i="55"/>
  <c r="F77" i="51"/>
  <c r="A120" i="54" l="1"/>
  <c r="A125" i="54" s="1"/>
  <c r="A28" i="55"/>
  <c r="A33" i="55" s="1"/>
  <c r="A38" i="55" s="1"/>
  <c r="F92" i="51"/>
  <c r="F21" i="51"/>
  <c r="F373" i="52"/>
  <c r="F368" i="52"/>
  <c r="F363" i="52"/>
  <c r="F358" i="52"/>
  <c r="F353" i="52"/>
  <c r="F348" i="52"/>
  <c r="F343" i="52"/>
  <c r="F338" i="52"/>
  <c r="F333" i="52"/>
  <c r="F328" i="52"/>
  <c r="F323" i="52"/>
  <c r="F318" i="52"/>
  <c r="F313" i="52"/>
  <c r="F308" i="52"/>
  <c r="F303" i="52"/>
  <c r="F298" i="52"/>
  <c r="F293" i="52"/>
  <c r="F288" i="52"/>
  <c r="F267" i="52"/>
  <c r="F260" i="52"/>
  <c r="F255" i="52"/>
  <c r="F250" i="52"/>
  <c r="F245" i="52"/>
  <c r="F240" i="52"/>
  <c r="F235" i="52"/>
  <c r="F230" i="52"/>
  <c r="F225" i="52"/>
  <c r="F220" i="52"/>
  <c r="F215" i="52"/>
  <c r="F210" i="52"/>
  <c r="F205" i="52"/>
  <c r="F200" i="52"/>
  <c r="F195" i="52"/>
  <c r="F194" i="52"/>
  <c r="F189" i="52"/>
  <c r="F188" i="52"/>
  <c r="F183" i="52"/>
  <c r="F178" i="52"/>
  <c r="F173" i="52"/>
  <c r="F148" i="52"/>
  <c r="F143" i="52"/>
  <c r="F138" i="52"/>
  <c r="F133" i="52"/>
  <c r="F128" i="52"/>
  <c r="F127" i="52"/>
  <c r="F122" i="52"/>
  <c r="F117" i="52"/>
  <c r="F112" i="52"/>
  <c r="F107" i="52"/>
  <c r="F102" i="52"/>
  <c r="F92" i="52"/>
  <c r="F87" i="52"/>
  <c r="F82" i="52"/>
  <c r="F77" i="52"/>
  <c r="F72" i="52"/>
  <c r="F66" i="52"/>
  <c r="F61" i="52"/>
  <c r="F56" i="52"/>
  <c r="F51" i="52"/>
  <c r="F46" i="52"/>
  <c r="F20" i="52"/>
  <c r="F15" i="52"/>
  <c r="A13" i="52"/>
  <c r="F298" i="51"/>
  <c r="F293" i="51"/>
  <c r="F288" i="51"/>
  <c r="F283" i="51"/>
  <c r="F273" i="51"/>
  <c r="F268" i="51"/>
  <c r="F263" i="51"/>
  <c r="F258" i="51"/>
  <c r="F253" i="51"/>
  <c r="F248" i="51"/>
  <c r="F243" i="51"/>
  <c r="F238" i="51"/>
  <c r="F233" i="51"/>
  <c r="F228" i="51"/>
  <c r="F222" i="51"/>
  <c r="F217" i="51"/>
  <c r="F212" i="51"/>
  <c r="F207" i="51"/>
  <c r="F202" i="51"/>
  <c r="F197" i="51"/>
  <c r="F192" i="51"/>
  <c r="F187" i="51"/>
  <c r="F182" i="51"/>
  <c r="F177" i="51"/>
  <c r="F176" i="51"/>
  <c r="F171" i="51"/>
  <c r="F170" i="51"/>
  <c r="F165" i="51"/>
  <c r="F160" i="51"/>
  <c r="F155" i="51"/>
  <c r="F150" i="51"/>
  <c r="F145" i="51"/>
  <c r="F140" i="51"/>
  <c r="F135" i="51"/>
  <c r="F130" i="51"/>
  <c r="F124" i="51"/>
  <c r="F123" i="51"/>
  <c r="F117" i="51"/>
  <c r="F112" i="51"/>
  <c r="F107" i="51"/>
  <c r="F102" i="51"/>
  <c r="F97" i="51"/>
  <c r="F87" i="51"/>
  <c r="F82" i="51"/>
  <c r="F72" i="51"/>
  <c r="F67" i="51"/>
  <c r="F62" i="51"/>
  <c r="F57" i="51"/>
  <c r="F52" i="51"/>
  <c r="F46" i="51"/>
  <c r="F41" i="51"/>
  <c r="F36" i="51"/>
  <c r="F31" i="51"/>
  <c r="F26" i="51"/>
  <c r="F16" i="51"/>
  <c r="A14" i="51"/>
  <c r="F387" i="52" l="1"/>
  <c r="F383" i="52"/>
  <c r="F378" i="52"/>
  <c r="F312" i="51"/>
  <c r="F308" i="51"/>
  <c r="F303" i="51"/>
  <c r="A130" i="54"/>
  <c r="A135" i="54" s="1"/>
  <c r="A140" i="54" s="1"/>
  <c r="A145" i="54" s="1"/>
  <c r="A150" i="54" s="1"/>
  <c r="A155" i="54" s="1"/>
  <c r="A43" i="55"/>
  <c r="A48" i="55" s="1"/>
  <c r="A53" i="55" s="1"/>
  <c r="A58" i="55" s="1"/>
  <c r="A63" i="55" s="1"/>
  <c r="A71" i="55" s="1"/>
  <c r="A76" i="55" s="1"/>
  <c r="A81" i="55" s="1"/>
  <c r="A86" i="55" s="1"/>
  <c r="A18" i="52"/>
  <c r="A91" i="55" l="1"/>
  <c r="A96" i="55" s="1"/>
  <c r="A102" i="55" s="1"/>
  <c r="A23" i="52"/>
  <c r="F389" i="52"/>
  <c r="G19" i="42" s="1"/>
  <c r="A19" i="51"/>
  <c r="F314" i="51"/>
  <c r="G18" i="42" s="1"/>
  <c r="A107" i="55" l="1"/>
  <c r="A112" i="55" s="1"/>
  <c r="A117" i="55" s="1"/>
  <c r="A122" i="55" s="1"/>
  <c r="A127" i="55" s="1"/>
  <c r="A28" i="52"/>
  <c r="A33" i="52" l="1"/>
  <c r="A132" i="55" l="1"/>
  <c r="A137" i="55" s="1"/>
  <c r="A142" i="55" s="1"/>
  <c r="A147" i="55" s="1"/>
  <c r="A24" i="51" l="1"/>
  <c r="A29" i="51" l="1"/>
  <c r="A34" i="51" s="1"/>
  <c r="A39" i="51" s="1"/>
  <c r="A44" i="51" s="1"/>
  <c r="A49" i="51" s="1"/>
  <c r="A55" i="51" s="1"/>
  <c r="A60" i="51" s="1"/>
  <c r="A65" i="51" s="1"/>
  <c r="A70" i="51" s="1"/>
  <c r="A75" i="51" l="1"/>
  <c r="A80" i="51" s="1"/>
  <c r="A85" i="51" l="1"/>
  <c r="A90" i="51" s="1"/>
  <c r="A95" i="51" s="1"/>
  <c r="A100" i="51" s="1"/>
  <c r="A105" i="51" s="1"/>
  <c r="A110" i="51" s="1"/>
  <c r="A115" i="51" s="1"/>
  <c r="A120" i="51" s="1"/>
  <c r="A128" i="51" s="1"/>
  <c r="A133" i="51" s="1"/>
  <c r="A138" i="51" s="1"/>
  <c r="A143" i="51" s="1"/>
  <c r="A148" i="51" s="1"/>
  <c r="A153" i="51" s="1"/>
  <c r="A158" i="51" s="1"/>
  <c r="A163" i="51" s="1"/>
  <c r="A168" i="51" s="1"/>
  <c r="A174" i="51" s="1"/>
  <c r="A180" i="51" s="1"/>
  <c r="A185" i="51" s="1"/>
  <c r="A190" i="51" s="1"/>
  <c r="A195" i="51" s="1"/>
  <c r="A200" i="51" s="1"/>
  <c r="A205" i="51" s="1"/>
  <c r="A210" i="51" s="1"/>
  <c r="A215" i="51" s="1"/>
  <c r="A220" i="51" s="1"/>
  <c r="A225" i="51" s="1"/>
  <c r="A231" i="51" s="1"/>
  <c r="A236" i="51" s="1"/>
  <c r="A241" i="51" s="1"/>
  <c r="A246" i="51" s="1"/>
  <c r="A251" i="51" s="1"/>
  <c r="A256" i="51" s="1"/>
  <c r="A261" i="51" s="1"/>
  <c r="A266" i="51" s="1"/>
  <c r="A271" i="51" s="1"/>
  <c r="A38" i="52" l="1"/>
  <c r="A44" i="52" s="1"/>
  <c r="A49" i="52" l="1"/>
  <c r="A54" i="52" s="1"/>
  <c r="A59" i="52" s="1"/>
  <c r="A64" i="52" s="1"/>
  <c r="A69" i="52" s="1"/>
  <c r="A75" i="52" s="1"/>
  <c r="A80" i="52" s="1"/>
  <c r="A85" i="52" s="1"/>
  <c r="A90" i="52" s="1"/>
  <c r="A276" i="51"/>
  <c r="A281" i="51" s="1"/>
  <c r="A286" i="51" s="1"/>
  <c r="A291" i="51" s="1"/>
  <c r="A296" i="51" s="1"/>
  <c r="A301" i="51" s="1"/>
  <c r="A306" i="51" s="1"/>
  <c r="A311" i="51" s="1"/>
  <c r="A95" i="52" l="1"/>
  <c r="A100" i="52" s="1"/>
  <c r="A105" i="52" l="1"/>
  <c r="A110" i="52" s="1"/>
  <c r="A115" i="52" s="1"/>
  <c r="A120" i="52" s="1"/>
  <c r="A125" i="52" s="1"/>
  <c r="A131" i="52" s="1"/>
  <c r="A136" i="52" s="1"/>
  <c r="A141" i="52" s="1"/>
  <c r="A146" i="52" l="1"/>
  <c r="A151" i="52" s="1"/>
  <c r="A156" i="52" s="1"/>
  <c r="A161" i="52" s="1"/>
  <c r="A166" i="52" s="1"/>
  <c r="A171" i="52" s="1"/>
  <c r="A176" i="52" s="1"/>
  <c r="A181" i="52" s="1"/>
  <c r="A186" i="52" s="1"/>
  <c r="A192" i="52" s="1"/>
  <c r="A198" i="52" s="1"/>
  <c r="A203" i="52" s="1"/>
  <c r="A208" i="52" s="1"/>
  <c r="A213" i="52" s="1"/>
  <c r="A218" i="52" s="1"/>
  <c r="A223" i="52" s="1"/>
  <c r="A228" i="52" s="1"/>
  <c r="A233" i="52" s="1"/>
  <c r="A238" i="52" s="1"/>
  <c r="A243" i="52" s="1"/>
  <c r="A248" i="52" s="1"/>
  <c r="A253" i="52" s="1"/>
  <c r="A258" i="52" s="1"/>
  <c r="A264" i="52" s="1"/>
  <c r="G23" i="42"/>
  <c r="G7" i="42" s="1"/>
  <c r="G6" i="42" s="1"/>
  <c r="F4" i="61" s="1"/>
  <c r="F6" i="61" s="1"/>
  <c r="A270" i="52" l="1"/>
  <c r="A276" i="52" s="1"/>
  <c r="A281" i="52" s="1"/>
  <c r="A286" i="52" s="1"/>
  <c r="A291" i="52" s="1"/>
  <c r="A296" i="52" s="1"/>
  <c r="A301" i="52" s="1"/>
  <c r="A306" i="52" s="1"/>
  <c r="A311" i="52" s="1"/>
  <c r="A316" i="52" s="1"/>
  <c r="A321" i="52" s="1"/>
  <c r="A326" i="52" s="1"/>
  <c r="A331" i="52" s="1"/>
  <c r="A336" i="52" s="1"/>
  <c r="A341" i="52" s="1"/>
  <c r="A346" i="52" s="1"/>
  <c r="A351" i="52" s="1"/>
  <c r="A356" i="52" s="1"/>
  <c r="A361" i="52" l="1"/>
  <c r="A366" i="52" s="1"/>
  <c r="A371" i="52" s="1"/>
  <c r="A376" i="52" s="1"/>
  <c r="A381" i="52" s="1"/>
  <c r="A386" i="52" s="1"/>
</calcChain>
</file>

<file path=xl/sharedStrings.xml><?xml version="1.0" encoding="utf-8"?>
<sst xmlns="http://schemas.openxmlformats.org/spreadsheetml/2006/main" count="1145" uniqueCount="395">
  <si>
    <t>Z. ŠT.</t>
  </si>
  <si>
    <t>kos</t>
  </si>
  <si>
    <t>SKUPAJ:</t>
  </si>
  <si>
    <t xml:space="preserve">R E K A P I T U L A C I J A </t>
  </si>
  <si>
    <t>investicija</t>
  </si>
  <si>
    <t>( m )</t>
  </si>
  <si>
    <t xml:space="preserve">POPIS MATERIALA IN DEL S PREDRAČUNOM </t>
  </si>
  <si>
    <t>GRADBENA DELA</t>
  </si>
  <si>
    <t>KOLIČINA</t>
  </si>
  <si>
    <t>ENOTA</t>
  </si>
  <si>
    <t>Kovinski stebriček</t>
  </si>
  <si>
    <t>Zid - kamniti ali opečni</t>
  </si>
  <si>
    <t>Asfalt na pločniku - rezanje in rušenje</t>
  </si>
  <si>
    <t>Asfalt na vozišču - rezanje in rušenje</t>
  </si>
  <si>
    <t xml:space="preserve">Rezanje, rušenje in odstranitev asfalta na pločniku, z vsemi manipulacijami, z odvozom na stalno deponijo in vključno s pristojbino. </t>
  </si>
  <si>
    <t>Betonski tlak</t>
  </si>
  <si>
    <t>Okrasno grmičevje in rože</t>
  </si>
  <si>
    <t>Živa meja</t>
  </si>
  <si>
    <t>Kanalizacijske zveze</t>
  </si>
  <si>
    <t>Planiranje dna jarka z natančnostjo +,- 3 cm.</t>
  </si>
  <si>
    <t>Planiranje dna jarka</t>
  </si>
  <si>
    <t>Odvoz in dovoz materiala</t>
  </si>
  <si>
    <t>Odvoz odvečnega izkopanega materiala, z vsemi manipulacijami na stalno deponijo, vključno s pristojbino.</t>
  </si>
  <si>
    <t>Odvoz materiala</t>
  </si>
  <si>
    <t>Opozorilni trak</t>
  </si>
  <si>
    <t>Prehod za pešce</t>
  </si>
  <si>
    <t>Prehod za pešce in osebna vozila</t>
  </si>
  <si>
    <t>Zasip - obstoječi izkopani material</t>
  </si>
  <si>
    <t>Zavarovanje in nadzor podzemnih instalacij</t>
  </si>
  <si>
    <t>Stroški zapore ceste, prometna signalizacija in osvetlitev zapore - ocena.
(obračun po dejanskih stroških oz. po m)</t>
  </si>
  <si>
    <t>Nepredvidena dela odobrena s strani nadzora in obračunana po analizi cen v skladu s kalkulativnimi elementi.</t>
  </si>
  <si>
    <t>Rezanje, rušenje in odstranitev asfalta na vozišču, z vsemi manipulacijami, z odvozom na stalno deponijo in vključno s pristojbino.</t>
  </si>
  <si>
    <t>a) strojni izkop</t>
  </si>
  <si>
    <t>b) ročni izkop</t>
  </si>
  <si>
    <t xml:space="preserve">
OPIS POSTAVKE
</t>
  </si>
  <si>
    <t>kg</t>
  </si>
  <si>
    <t>Odstranitev obstoječih kanalizacijskih zvez premera 20 - 30 cm za odvodnjavanje meteorne ali odpadne vode z vsemi preddeli, ter naprava novih polnoobbetoniranih zvez.</t>
  </si>
  <si>
    <r>
      <t>m</t>
    </r>
    <r>
      <rPr>
        <vertAlign val="superscript"/>
        <sz val="10"/>
        <rFont val="Arial"/>
        <family val="2"/>
        <charset val="238"/>
      </rPr>
      <t>1</t>
    </r>
  </si>
  <si>
    <t>CENA/ENOTO [EUR]</t>
  </si>
  <si>
    <t>CENA
[EUR]</t>
  </si>
  <si>
    <t>( EUR )</t>
  </si>
  <si>
    <t>EUR</t>
  </si>
  <si>
    <r>
      <t>m</t>
    </r>
    <r>
      <rPr>
        <vertAlign val="superscript"/>
        <sz val="10"/>
        <rFont val="Arial"/>
        <family val="2"/>
        <charset val="238"/>
      </rPr>
      <t>3</t>
    </r>
  </si>
  <si>
    <r>
      <t>m</t>
    </r>
    <r>
      <rPr>
        <vertAlign val="superscript"/>
        <sz val="10"/>
        <rFont val="Arial"/>
        <family val="2"/>
        <charset val="238"/>
      </rPr>
      <t>2</t>
    </r>
  </si>
  <si>
    <t>št.</t>
  </si>
  <si>
    <t>Priprava gradbišča, zarisovanje trase, določitev globin izkopa in zakoličba trase, zavarovanje zakoličbe in izdelava zakoličbenega načrta.</t>
  </si>
  <si>
    <t xml:space="preserve">Rušenje zidu iz kamna ali opeke, z vsemi manipulacijami, z odvozom v raztresenem stanju na stalno deponijo, vključno s pristojbino in ponovna postavitev. </t>
  </si>
  <si>
    <t>Rušenje betonskih površin (betonskih tlakov, koritnic…) debeline do 10cm, z vsemi manipulacijami, z odvozom ruševin na stalno deponijo, vključno s pristojbino in ponovna izdelava tlaka. (tlak je zalikan s fino cementno malto C 12/15).</t>
  </si>
  <si>
    <t>Cestni požiralnik, peskolov</t>
  </si>
  <si>
    <t>Odstranitev in postavitev novega cestnega požiralnika premera 40 cm, z vsemi preddeli in manipulacijami, izvedbo požiralniške zveze iz betonske oz. PVC cevi obstoječega premera. Cevi so polnoobetonirane, rešetka oziroma pokrov se ohrani za kasnejšo vgradnjo.</t>
  </si>
  <si>
    <t>Varovanje gradbene jame proti porušitvi - opaženje</t>
  </si>
  <si>
    <t>Obojestranska zaščita brežin gradbene jame proti porušitvi brežin v terenu III.-IV. Kategorije z razpiranjem oz. ustreznim postokom varovanja. Izdelava, montaža in demontaža dvostranskega opaža iz gladkih plošč in desk.</t>
  </si>
  <si>
    <t>Varovanje gradbene jame proti porušitvi - pokrivanje brežin s PVC folijo</t>
  </si>
  <si>
    <t>Obojestranskazaščita brežin gradbene jame proti porušitvi brežin v terenu III.-IV. Kategorije z PVC zaščitno folijo. Folija mora biti položena vzdolž brežine brežine in najmanj 1 m od roba izkopa.</t>
  </si>
  <si>
    <t>Vzdolžno varovanje - pesek</t>
  </si>
  <si>
    <r>
      <t>Vzdolžno varovanje energetskih vodov (optični in elektro kabli, vodovod, plin) kompletno z obešanjem, podpiranjem, varovanjem ter vzpostavitvijo v prvotno stanje (</t>
    </r>
    <r>
      <rPr>
        <b/>
        <sz val="10"/>
        <rFont val="Arial"/>
        <family val="2"/>
        <charset val="238"/>
      </rPr>
      <t>obsip s finim peskom</t>
    </r>
    <r>
      <rPr>
        <sz val="10"/>
        <rFont val="Arial"/>
        <family val="2"/>
        <charset val="238"/>
      </rPr>
      <t xml:space="preserve"> ter polaganje opozorilnega traku)</t>
    </r>
  </si>
  <si>
    <t>Vzdolžno varovanje - beton</t>
  </si>
  <si>
    <r>
      <t>Vzdolžno varovanje energetskih vodov (optični in elektro kabli, vodovod, plin) kompletno z obešanjem, podpiranjem, varovanjem ter vzpostavitvijo v prvotno stanje (</t>
    </r>
    <r>
      <rPr>
        <b/>
        <sz val="10"/>
        <rFont val="Arial"/>
        <family val="2"/>
        <charset val="238"/>
      </rPr>
      <t>obbetoniranje cevi z betonom</t>
    </r>
    <r>
      <rPr>
        <sz val="10"/>
        <rFont val="Arial"/>
        <family val="2"/>
        <charset val="238"/>
      </rPr>
      <t xml:space="preserve"> ter polaganje opozorilnega traku)</t>
    </r>
  </si>
  <si>
    <t>Ročno rušenje betona</t>
  </si>
  <si>
    <t>Ročno rušenje betonov nad obstoječimi kabelskimi instalacijami, z nakladanjem ruševin in odvozom na stalno deponijo, s stroškom deponijskega prostora.</t>
  </si>
  <si>
    <t>Prečno varovanje - pesek</t>
  </si>
  <si>
    <t xml:space="preserve">Prečno križanje in varovanje energetskih vodov (optični, telefonski in elektro kabli, vodovod,plin) kompletno z obešanjem, podpiranjem, varovanjem ter vzpostavitvijo v prvotno stanje (obsip s finim peskom ter polaganje opozorilnega traku) </t>
  </si>
  <si>
    <t>Prečno varovanje - beton</t>
  </si>
  <si>
    <t>Prečno križanje in varovanje energetskih vodov (optični, telefonski in elektro kabli) kompletno z obešanjem, podpiranjem, varovanjem ter vzpostavitvijo v prvotno stanje (obbetoniranje cevi z betonom ter polaganje opozorilnega traku)</t>
  </si>
  <si>
    <t>Ročno rušenje asfalta zaradi korenin</t>
  </si>
  <si>
    <t>Ročno rušenje asfalta v območju korenin z nakladanjem na kamion po navodilih arborista.</t>
  </si>
  <si>
    <t>Površinski odkop humusa - odvoz na deponijo</t>
  </si>
  <si>
    <t xml:space="preserve">Površinski odkop humusa debeline do 30 cm, z vsemi manipulacijami, z odvozom na začasno deponijo, dovozom, razstiranjem, planiranjem, posejanjem travnatega semena in negovanjem do vzklitja. </t>
  </si>
  <si>
    <t xml:space="preserve">Površinski odkop humusa debeline do 30 cm, z odlaganjem na rob izkopa, premet do 10 m od gradbene jame z vsemi manipulacijami. Strojno razgrinjanje in fino ročno planiranje humusa, ponovna zatravitev v povprečni deb. 20 cm z odrivom ali s premetom materiala do 10 m. </t>
  </si>
  <si>
    <t>Odstranitev obstoječih rož in strojni posek grmičevja z ročno motorno žago z zlaganjem v gomile nakladanjem na prevozno sredstvo in odvozom na stalno deponijo, vključno s pristojbino. Ponovna zasaditev okrasnega grmičevja in rož.</t>
  </si>
  <si>
    <t>Izkop žive meje višine do 2,0 m z nakladanjem na kamion in z odvozom na deponijo, vključno s pristojbino in ponovna zasaditev žive meje.</t>
  </si>
  <si>
    <t>Grmovje</t>
  </si>
  <si>
    <t xml:space="preserve">Strojno in ročno obsekovanje rastlinja debeline do 50 mm ob gradbeni jami z nakladanjem na kamion in odvozom na stalno deponijo, vključno s pristojbino. </t>
  </si>
  <si>
    <t xml:space="preserve">Drevo </t>
  </si>
  <si>
    <t>Strojni posek dreves z odkopom korenin in panjev in ostalimi potrebnimi deli, vključno z nakladanjem na kamion in odvozom na stalno deponijo, vključno s pristojbino. Zasaditev novega drevesa skladno z arboretičnimi smernicami. Sadika, obseg debla 16/18 cm, vrsta sadike:
Betula pendula, breza ali
Acer platanoides, javor ali
Acer campestre, maklen.</t>
  </si>
  <si>
    <t>fi 10 - 20 cm</t>
  </si>
  <si>
    <t>fi 20 - 30 cm</t>
  </si>
  <si>
    <t>Drevo - varovanje</t>
  </si>
  <si>
    <t>Iskanje, varovanje korenin drevesa glede na določila arborističnih smernic in nadzora arbostista na terenu.</t>
  </si>
  <si>
    <t>Vertikalni stik - dilaplast</t>
  </si>
  <si>
    <t>Izdelava vertikalnih stikov med starim in novim asfaltom z dilaplastom 2-4 cm debela plast pri čemer je upoštevano 1kg Dilaplasta za 12 m stika.</t>
  </si>
  <si>
    <t>Zatesnitev stika - TC trak</t>
  </si>
  <si>
    <t>Zatesnitev stika med starim in novim asfaltom z bitumenskim TC trakom 30x10 mm.</t>
  </si>
  <si>
    <t>Asfalt - vgradnja vozišče 9 cm</t>
  </si>
  <si>
    <t>vozišče:</t>
  </si>
  <si>
    <r>
      <rPr>
        <b/>
        <sz val="10"/>
        <rFont val="Arial"/>
        <family val="2"/>
        <charset val="238"/>
      </rPr>
      <t>bitudrobir:</t>
    </r>
    <r>
      <rPr>
        <sz val="10"/>
        <rFont val="Arial"/>
        <family val="2"/>
        <charset val="238"/>
      </rPr>
      <t xml:space="preserve"> vezana nosilna zmes AC 22 base B 50/70 A3, d = 6 cm</t>
    </r>
  </si>
  <si>
    <t>Protiprašna zaščita</t>
  </si>
  <si>
    <t>Betonski robniki - obstoječi</t>
  </si>
  <si>
    <t>Rušenje obrobe iz betonskih robnikov vseh vrst na betonski podlagi, s čiščenjem, odlaganjem na deponijo ob gradbišču in ponovna vgradnja obstoječih robnikov na betonsko podlago C 12/15 (0,05m3/m).</t>
  </si>
  <si>
    <t>Betonski robniki - novi</t>
  </si>
  <si>
    <t>Rušenje obrobe iz betonskih robnikov vseh vrst na betonski podlagi z nakladanjem na kamion in z odvozom na stalno gradbeno deponijo, vključno s pristojbino. Vgradnja novih betonskih robnikov na betonsko podlago C 12/15 (0,05 m3/m).</t>
  </si>
  <si>
    <t>Obbetoniranje pokrovov</t>
  </si>
  <si>
    <t>Obbetoniranje kap</t>
  </si>
  <si>
    <t>Postavitev vodovodnih ali plinskih kap na višino nivelete asfalta, z obbetoniranjem, vsemi pomožnimi deli in materialom</t>
  </si>
  <si>
    <t>Kombinirani izkop - odvoz na deponijo</t>
  </si>
  <si>
    <t>Kombinirani izkop - odmet ob rob jarka</t>
  </si>
  <si>
    <t xml:space="preserve">Ročni izkop </t>
  </si>
  <si>
    <t>Ročni izkop jarka za cevovod v terenu III - IV. kategorije, z direktnim naklanjem na pomožno transportno sredtvo (samokolnica).</t>
  </si>
  <si>
    <t>Strojno nakladanje na kamion</t>
  </si>
  <si>
    <t>Strojno nakladanje obstoječega izkopanega materiala iz začasne deponije na kamion.</t>
  </si>
  <si>
    <t>Ročni transport novega materiala</t>
  </si>
  <si>
    <t>Horizontalni transport gradbenega materiala (max. dolžine cca. 50 m) do gradbene jame od začasne deponije oz. prevoznega sredstva.</t>
  </si>
  <si>
    <t>Zasip - tamponski material - 0/32 mm</t>
  </si>
  <si>
    <t>Zasip - tamponski material - 0/63 mm</t>
  </si>
  <si>
    <t>Odvoz in dovoz izkopanega materiala, z vsemi manipulacijami na oz. iz začasne deponije, vključno s pristojbino.</t>
  </si>
  <si>
    <t>Prehod za osebna in tovorna vozila 40 t</t>
  </si>
  <si>
    <t xml:space="preserve">Zakoličba obstoječih komunalnih naprav (križanja in približevanja) in nadzor upravljalca podzemnih instalacij (vodovod, kanalizacija, plin, vročevod, elektro, javna razsvetljava, TK voj, KTV), ki prečkajo ali kako drugače segajo v profil izkopa (glede na obsežnost objekta in po računu upravljalca). </t>
  </si>
  <si>
    <t>Nepredvidena dela</t>
  </si>
  <si>
    <t>Površinski odkop humusa - rob jarka</t>
  </si>
  <si>
    <t>Dobava in vgrajevanje dvoslojnega asfalta, odstranjevanje sloja tampona v debelini grobega in finega asfalta, fino planiranje in valjanje podlage, obrizg z emulzijo, obdelava stika med novim in starim asfaltom in (po potrebi) obnovitvitev horizontalne prometne signalizacije.</t>
  </si>
  <si>
    <t>asfaltbeton: vezana obrabno zaporna plast AC 8 surf B 70/100 A4, d = 3 cm</t>
  </si>
  <si>
    <t>Ročni transport obstoječega izkopanega materiala</t>
  </si>
  <si>
    <t xml:space="preserve">Izdelava, vzdrževanje med gradnjo in odstranitev začasnih lesenih prehodov za pešce v širini 1.25 m, z zaščitno ograjo na obeh straneh prehoda. </t>
  </si>
  <si>
    <t xml:space="preserve">zdelava, vzdrževanje med gradnjo in odstranitev začasnih lesenih prehodov širine 3.0 za pešce in motorna osebna vozila do nosilnosti 2000 kg, z zaščitno ograjo na obeh straneh prehoda in signalizacijo v skladu z veljavnimi predpisi. Izvajalec mora predložiti ustrezni statični izračun prehoda. </t>
  </si>
  <si>
    <t xml:space="preserve">Izdelava, vzdrževanje med gradnjo in odstranitev začasnih prehodov širine 7,0 m za motorna osebna vozila ter tovornjake do nosilnosti 40 t, z zaščitno ograjo na obeh straneh prehoda in signalizacijo v skladu z veljavnimi predpisi. Izvajalec mora predložiti ustrezni statični izračun prehoda. </t>
  </si>
  <si>
    <t xml:space="preserve">S K U P A J - A : </t>
  </si>
  <si>
    <t xml:space="preserve">Kombinirani izkop jarka za cevovod v terenu III-V kategorije, globine do 2,0 m z direktnim nakladanjem na kamion. </t>
  </si>
  <si>
    <t>Horizontalni transport gradbenega materiala (max. dolžine cca. 50 m) od gradbene jame do začasne deponije oz. prevoznega sredstva.</t>
  </si>
  <si>
    <t xml:space="preserve">Ročni izkop - poglobitev jarka </t>
  </si>
  <si>
    <t>OZN.</t>
  </si>
  <si>
    <t>II</t>
  </si>
  <si>
    <t>I</t>
  </si>
  <si>
    <t>vrednost
( EUR )</t>
  </si>
  <si>
    <t>Odstranitev kovinskega stebrička ali stojala, deponiranje ob trasi, zavarovanje pred poškodbo in ponovna postavitev.</t>
  </si>
  <si>
    <t xml:space="preserve">Dobava in vgradnja tamponskega drobljenca, zrnatosti od 0 do 32 mm za nosilni sloj, s komprimiranjem po slojih v deb. 20 - 30 cm do predpisane zbitosti in planiranje površine s točnostjo +- 1.0 cm. Vgradnja 0,40 cm pod zgornjim ustrojem ceste. </t>
  </si>
  <si>
    <t xml:space="preserve">Dobava in vgradnja gramoza za tamponsko plast, zrnatosti od 0 do 63 mm, s komprimiranjem po slojih v deb. 20 - 30 cm do predpisane zbitosti in planiranje površine s točnostjo +- 1.0 cm. </t>
  </si>
  <si>
    <t>Objekt:</t>
  </si>
  <si>
    <t>A - GLAVNI VROČEVODI</t>
  </si>
  <si>
    <t>trasa in lokacija</t>
  </si>
  <si>
    <t>oznaka vročevoda</t>
  </si>
  <si>
    <t>dolžina
vročevoda</t>
  </si>
  <si>
    <t>VSI STROŠKI, POVEZANI Z ZAVAROVANJEM GRADBIŠČA, MORAJO BITI ZAJETI V ENOTNIH CENAH.</t>
  </si>
  <si>
    <t>OPOMBA:</t>
  </si>
  <si>
    <t>Vzdrževanje vseh prekopanih javnih površin v času od rušitve asfalta do vzpostavitve v prvotno stanje, ki zajema polivanje - protiprašna zaščita, dosip udarnih jam, utrjevanje in planiranje, vključno z dobavo materiala in delom.</t>
  </si>
  <si>
    <t>Ročni izkop jarka za cevovod v območju varjenja cevovoda, v terenu III - IV kategorije, z odmetom na rob jarka (0,2 m3/varjeni spoj).</t>
  </si>
  <si>
    <t>Izdelava posteljice in ročni obsip cevi z dopeljanim peskom zrnatosti od 0..4 mm (po detajlu iz projekta), ter ročno nabijanje v slojih do potrebne zbitosti.</t>
  </si>
  <si>
    <t>Dobava in polaganje opozorilnega PVC traku.</t>
  </si>
  <si>
    <t>Rušenje obstoječe kinete</t>
  </si>
  <si>
    <t>Odkrivanje krovnih plošč, rušenje sten in kjer je potrebno tudi dna obstoječe kinete. Kjer ostane dno, se dno očisti in pripravi za vgradnjo predizoliranega vročevoda po isti trasi.
Nakladanje in odvoz na stalno deponijo s plačilom pristojbine.</t>
  </si>
  <si>
    <t>Kineta  - odpiranje in zapiranje</t>
  </si>
  <si>
    <t>Odstranitev obstoječih krovnih plošč (upoštevati tudi dovaritev 4 kom dvižnih zank na ploščo, fi 22 mm), odvozom na začasno deponijo, vključno s pristojbino, čiščenje ter pregled sten in plošč na lokaciji.Polaganje saniranih plošč nazaj v ležišča ( uporabiti je neskrčljivo malto napr. EX-45 K ).Pred polaganjem hidroizolacije je treba vse neravnine izravnati s finocementno malto. Hidroizolacija : betonsko površino plošč je treba najprej premazati z Ibitolom, nato po vsej površini privariti 2 ( dva ) sloja, napr. Izotekt t= 4,0 mm - 2,3 m2/m. Izolirati  je treba tudi zunaji stik med steno in ploščo, vsaj 20 cm pod naležno površino. Sledi vgradnja dodatne zaščite hidroizolacije s točkovno folijo, napr. Tefond - Isostud, 2,3 m2/m ter vgradnja peščene zaščite  d= 5 cm s peskom zrnavosti 0-10 mm, 1,5 m2/m.</t>
  </si>
  <si>
    <t>Pokrovi so naslednjih dimenzij:</t>
  </si>
  <si>
    <t xml:space="preserve">Odstranitev pokrovov kinete </t>
  </si>
  <si>
    <t>Odstranitev obstoječih krovnih plošč (upoštevati tudi dovaritev 4 kom dvižnih zank na ploščo, fi 22 mm), odvozom na stalno deponijo, vključno s pristojbino.</t>
  </si>
  <si>
    <t>Izdelava novih krovnih plošč</t>
  </si>
  <si>
    <t>Izdelava in polaganje novih krovnih plošč v ležišča (uporabiti je neskrčljivo malto napr. EX-45 K). Pred polaganjem hidroizolacije je treba vse neravnine izravnati s finocementno malto. Hidroizolacija : betonsko površino plošč je treba najprej premazati z Ibitolom, nato po vsej površini privariti 2 (dva) sloja, npr. Izotekt t= 4,0 mm - 2,5 m2/m. Izolirati  je treba tudi zunaji stik med steno in ploščo, vsaj 20 cm pod naležno površino. Sledi vgradnja dodatne zaščite hidroizolacije s točkovno folijo, napr.Tefond- Isostud, 2,5 m2/m ter vgradnja peščene zaščite  d= 5 cm s peskom zrnavosti 0-10 mm, 1,5 m2/m.</t>
  </si>
  <si>
    <t>Zapolnitev vrzeli med AB pokrovi kinet</t>
  </si>
  <si>
    <t>Izvedba enostranskega ( zgubljenega ) opaža - 1,3 m2. Betoniranje vrzeli z C35/45 - 0,33 m3 in 70 kg GA 240/360. Dobava in namestitev zaščitne plošče iz plinobetona , napr. Ytong dimenzije d=0,2m, š= 0,6m, l=3,75 m z oblikovanjem. Stike med ploščami in stenami kinete je potrebno na celotni trasi kinete izravnati s finocementno malto.Obračun po kosu.</t>
  </si>
  <si>
    <t>Sanacija prehoda kineta - AB ali opečni zid</t>
  </si>
  <si>
    <t>Sanacija vstopa kinete v objekt skozi armiranobetonski, kamniti ali opečni zunanji zid,  odvoz odpadnega materiala na stalno deponijo. Izvedba hidroizolacije z izolacijskim materialom - Izotekt T4 in zaščito izolacije.</t>
  </si>
  <si>
    <t>Ročno rušenje AB talne plošče kinete na mestih poškodb vročevodnih cevi ter vzpostavitev v prvotno stanje</t>
  </si>
  <si>
    <t>Izdelava AB sten kinete</t>
  </si>
  <si>
    <t>Izdelava AB talne plošče</t>
  </si>
  <si>
    <t>Kineta</t>
  </si>
  <si>
    <t>Izdelava čelne stene kinete</t>
  </si>
  <si>
    <t>Dobava in polaganje armatur za kineto. Betoniranje čelne stene kinete. Izdelava in odstranitev dvostranskega opaža stene kinete. Polaganje krovnih plošč za ravni del kinete. Zalitje vseh stikov in odkrušenih mest s plastificirano - akrilno malto. Izdelava hidroizolacije nad krovnimi površinami z eno plastjo Izotekta T4 na predhodni premaz Ibitola. Izdelava zaščitnega sloja nad izolacijo deb. 5 cm s peskom zrnatosti od 0 do 10 mm; 0,8 m2/m.</t>
  </si>
  <si>
    <t>kpl</t>
  </si>
  <si>
    <t>Vreča s peskom</t>
  </si>
  <si>
    <t>Dobava in polaganje vreče s peskom, dimenzije 80 x 40 x 10 cm, na razdalji 3 m, kot pomoč pri montaži cevi.</t>
  </si>
  <si>
    <t>Zaščitna cev-optika</t>
  </si>
  <si>
    <r>
      <t>Dobava in polaganje PE mikrocevi za polaganje optičnih vlaken dim.</t>
    </r>
    <r>
      <rPr>
        <b/>
        <sz val="10"/>
        <rFont val="Arial"/>
        <family val="2"/>
        <charset val="238"/>
      </rPr>
      <t>16/12 mm</t>
    </r>
    <r>
      <rPr>
        <sz val="10"/>
        <rFont val="Arial"/>
        <family val="2"/>
        <charset val="238"/>
      </rPr>
      <t>, položena v zemljo zunaj vročevodne kinete (ob kineti), vključno s postavitvijo betonskega jaška fi60. V betonskem jašku se pusti 2 m zaščitne cevi, za izvedbo zaključka in navezavo naprej.</t>
    </r>
  </si>
  <si>
    <t>Opozorilni trak - optika</t>
  </si>
  <si>
    <t>Dobava in polaganje opozorilnega PVC traku, za položitev nad zaščitni cevjo optike.</t>
  </si>
  <si>
    <t>Zasip - posteljica - optika</t>
  </si>
  <si>
    <t>Izdelava posteljice in ročni obsip zaščitne cevi za optiko z dopeljanim peskom zrnatosti od 0..4 mm (po detajlu iz projekta), ter ročno nabijanje v slojih do potrebne zbitosti.</t>
  </si>
  <si>
    <t>Zazidava zidu - predizolirane cevi</t>
  </si>
  <si>
    <t>Zazidava armiranobetonskega, kamnitega ali opečnatega zunanjega zidu pri vstopu novega predizoliranega vročevoda v obstoječi objekt. Pri tem se vgradi zidno tesnilo.
Odvoz odpadnega materiala na stalno deponijo. 
Z vsemi manipulacijami in potrebnim materialom.</t>
  </si>
  <si>
    <t>Razbremenilna AB plošča</t>
  </si>
  <si>
    <t>Dobava in namestitev montažne armiranobetonske plošče iz MB 30 za namestitev nad vročevod zaradi razbremenitve.
mrežna armatura: 90 kg/m3
debelina: 15 cm
dolžina: 2,5 m
širina: 1 m</t>
  </si>
  <si>
    <t>5.1</t>
  </si>
  <si>
    <t xml:space="preserve">Zasip z obstoječim materialom do višine potrebne za končno ureditev terena, s komprimiranjem v slojih deb. 20 - 30 cm do predpisane zbitosti in planiranje površine s točnostjo +- 1,0 cm </t>
  </si>
  <si>
    <t>Jašek za odzračevanje, izpust</t>
  </si>
  <si>
    <t>Betonski stebriček</t>
  </si>
  <si>
    <t>Odstranitev betonskega stebrička, deponiranje ob trasi, zavarovanje pred poškodbo in ponovna postavitev.</t>
  </si>
  <si>
    <t>Obsekovanje po potrebi</t>
  </si>
  <si>
    <t>Zasip - posteljica</t>
  </si>
  <si>
    <t>KONČNA UREDITEV POVRŠIN NA OBMOČJU OBNOVE LINHARTOVE CESTE V POPISU NI UPOŠTEVANA</t>
  </si>
  <si>
    <t>Ponovna postavitev po potrebi</t>
  </si>
  <si>
    <t xml:space="preserve">Površinski odkop humusa debeline do 30 cm, z vsemi manipulacijami, z odvozom na začasno deponijo. </t>
  </si>
  <si>
    <t>Površinski odkop humusa - odvoz na deponijo in dovoz nazaj</t>
  </si>
  <si>
    <t>Rušenje obrobe iz granitnih kock vseh vrst, s čiščenjem, odlaganjem na deponijo.</t>
  </si>
  <si>
    <r>
      <rPr>
        <b/>
        <sz val="10"/>
        <rFont val="Arial"/>
        <family val="2"/>
        <charset val="238"/>
      </rPr>
      <t>Ponovna vgradnja</t>
    </r>
    <r>
      <rPr>
        <sz val="10"/>
        <rFont val="Arial"/>
        <family val="2"/>
        <charset val="238"/>
      </rPr>
      <t xml:space="preserve"> na betonsko podlago C 12/15 (0,05m3/m) </t>
    </r>
    <r>
      <rPr>
        <b/>
        <sz val="10"/>
        <rFont val="Arial"/>
        <family val="2"/>
        <charset val="238"/>
      </rPr>
      <t>po potrebi.</t>
    </r>
  </si>
  <si>
    <t>Rušenje obrobe iz betonskih robnikov vseh vrst na betonski podlagi, s čiščenjem, odlaganjem na deponijo.</t>
  </si>
  <si>
    <r>
      <rPr>
        <b/>
        <sz val="10"/>
        <rFont val="Arial"/>
        <family val="2"/>
        <charset val="238"/>
      </rPr>
      <t>Ponovna vgradnja</t>
    </r>
    <r>
      <rPr>
        <sz val="10"/>
        <rFont val="Arial"/>
        <family val="2"/>
        <charset val="238"/>
      </rPr>
      <t xml:space="preserve"> obstoječih robnikov na betonsko podlago C 12/15 (0,05m3/m) </t>
    </r>
    <r>
      <rPr>
        <b/>
        <sz val="10"/>
        <rFont val="Arial"/>
        <family val="2"/>
        <charset val="238"/>
      </rPr>
      <t>po potrebi</t>
    </r>
    <r>
      <rPr>
        <sz val="10"/>
        <rFont val="Arial"/>
        <family val="2"/>
        <charset val="238"/>
      </rPr>
      <t>.</t>
    </r>
  </si>
  <si>
    <t>Rušenje obrobe iz granitnih robnikov vseh vrst, s čiščenjem, odlaganjem na deponijo.</t>
  </si>
  <si>
    <r>
      <rPr>
        <b/>
        <sz val="10"/>
        <rFont val="Arial"/>
        <family val="2"/>
        <charset val="238"/>
      </rPr>
      <t>Ponovna vgradnja</t>
    </r>
    <r>
      <rPr>
        <sz val="10"/>
        <rFont val="Arial"/>
        <family val="2"/>
        <charset val="238"/>
      </rPr>
      <t xml:space="preserve"> na betonsko podlago C 12/15 (0,05m3/m) </t>
    </r>
    <r>
      <rPr>
        <b/>
        <sz val="10"/>
        <rFont val="Arial"/>
        <family val="2"/>
        <charset val="238"/>
      </rPr>
      <t>po potrebi</t>
    </r>
    <r>
      <rPr>
        <sz val="10"/>
        <rFont val="Arial"/>
        <family val="2"/>
        <charset val="238"/>
      </rPr>
      <t>.</t>
    </r>
  </si>
  <si>
    <t>kineta 60x40 cm</t>
  </si>
  <si>
    <t>310x160 - deb. 27cm in vel. 339 x 100 cm</t>
  </si>
  <si>
    <t>Ročno rušenje AB sten kinete na mestih poškodb vročevodnih cevi ter vzpostavitev v prvotno stanje - L = cca 0,7 m</t>
  </si>
  <si>
    <t xml:space="preserve">Ročno rušenje obstoječih armirano sten kinet debeline 20 cm, višine 1,6 m ter nakladanje in odvoz na trajno deponijo z stroški deponije. </t>
  </si>
  <si>
    <t>Ročno rušenje obstoječega armirano dna kinet debeline 20 cm, širine 3,1 m ter nakladanje in odvoz na trajno deponijo z stroški deponije.</t>
  </si>
  <si>
    <t>Izdelava sten kinete deb 20 cm, višine 160 cm, ki vključuje sledeča dela:
- dobava in vgradnja sider iz RA 8mm z vrtanjem in sidranjem v obstoječo steno in dno kinete l= 0,5 m
- dobava in vgradnja armature v steno kinete Q 335 - izdelava in odstranitev dvostranskega opaža sten kinete 
- dobava in vgradnja betona C25/30</t>
  </si>
  <si>
    <t>Izdelava točkovnih AB talnih plošč kinet deb. 0,2 m, širine 3,10 m na mestu porušitev obstoječih sten zaradi zamenjave vročevodnih cevi. Upoštevati dobavo in vgradnjo sider l=0,5 m, čiščenje z visokotlačnim čistilcem in premaz z emulzijo, zalivanje sider s kemično ampulo, izdelava opaža vezi ter dobava in ročna vgradnja betona C 25/30.</t>
  </si>
  <si>
    <t>Izdelava jaška premera Ø120 cm iz betonskih cevi, globine do 5 m z dobavo in montažo cevi, z vsemi zemeljskimi deli, AB temeljno in krovno ploščo d = 25 cm (C25/30 - armatura, opaž, beton). V dno jaška se vgradi ponikovalnica iz b.c. 60 cm, h= 0,5m, pod to globino se vgradi drenažno nasutje iz prodnikov Ø100mm. Nad ponikovalnico se vgradi pohodna, mrežna rešetka iz nerjavečega jekla dimenzij cca. 62 x 950 cm za postavitev črpalke. Dno jaška mora biti izvedeno s padcem proti ponikovalnici.
Pokrov jaška Ø80 cm - PURATOR tip D400 P-TOP Strong 800, EN124, artikel P11400D-1F800, brez napisa.
LTŽ pokrov na betonskem prstanu se namesti po montaži strojnih elementov - odprtina mora biti na mestu, ki omogoča nemoten dostop v jašek.
Vgradnja izvlečne lestve iz nerjavečega jekla kvadratnega profila dim. 40x40 mm. Prečke iz perforirane pločevine proti zdrsu, širina nastopne ploskve 35 cm, raster perforacije 2 cm. Lestev, pritrjena na steno, naj bo od stene jaška odmaknjena 10 cm zaradi nastopa. Izvlečni del lestve se namesti pred osnovno lestev, da je omogočen izvlek tik ob LTŽ okvirju - svetla odprtina za vstop v jašek naj bo čim večja. 
Vključno z montažnim materialom.</t>
  </si>
  <si>
    <t>LINHARTOVA CESTA</t>
  </si>
  <si>
    <t xml:space="preserve">Izdelava prehoda kineta - novi okrogli AB jašek </t>
  </si>
  <si>
    <t>Izdelava prehoda AB kineta - novi okrogli AB jašek.
Izdelava ustrezne odprtine - rušenje in ustrezna zazidava. Izdelava ustreznega stika med obstoječo kineto in novim jaškom, izdelava ustrezne zatesnitve odprtine in hidroizolacije nad stikom med kineto in novim jaškom (vključno z zaščito hidroizolacije).
Dobava in montaža z ustreznimi materiali.</t>
  </si>
  <si>
    <t>Odstranitev oznake lege hidranta in zapor vodovoda, z deponiranjem ob trasi, zavarovanje pred poškodbo in ponovna postavitev.</t>
  </si>
  <si>
    <t>Oznaka lege hidranta in zapor vodovoda</t>
  </si>
  <si>
    <t>Rušenje tlaka po potrebi</t>
  </si>
  <si>
    <t>Keramične ploščice</t>
  </si>
  <si>
    <t xml:space="preserve">Rušenje tlaka iz keramičnih ploščic.
Odvoz neuporabnih in poškodovanih ploščic na stalno deponijo, vključno s pristojbino. </t>
  </si>
  <si>
    <t xml:space="preserve">Vgradnja novih ploščic na pripravljeno betonsko podlago.
Dobava ploščic (po potrebi). </t>
  </si>
  <si>
    <t>Rušenje tlaka iz keramičnih ploščic po potrebi.</t>
  </si>
  <si>
    <t>kineta 144x77 cm</t>
  </si>
  <si>
    <t>144x77 - deb. 15cm in vel. 168 x 100 cm</t>
  </si>
  <si>
    <t>144x77 - 100 x 168 x 15 cm</t>
  </si>
  <si>
    <t xml:space="preserve">Ročno rušenje obstoječih armirano sten kinet debeline 0,13cm, višine 0,77m ter nakladanje in odvoz na trajno deponijo z stroški deponije. </t>
  </si>
  <si>
    <t>Ročno rušenje obstoječega armirano dna kinet debeline 0,13cm, širine 1,44 m ter nakladanje in odvoz na trajno deponijo z stroški deponije.</t>
  </si>
  <si>
    <t>Izdelava sten kinete deb 13 cm, višine 77 cm, ki vključuje sledeča dela:
- dobava in vgradnja sider iz RA 8mm z vrtanjem in sidranjem v obstoječo steno in dno kinete l= 0,5 m
- dobava in vgradnja armature v steno kinete Q 335 - izdelava in odstranitev dvostranskega opaža sten kinete 
- dobava in vgradnja betona C25/30</t>
  </si>
  <si>
    <t>Odkrivanje betonskih krovnih plošč jaška širine pribl. 1,4 m in dolžine pribl. 2,8 m ter kasnejše ponovno pokrivanje. Dviganje izvedeno z dvigalom.
Izdelava hidroizolacije nad krovno površino jaška z eno plastjo Izotekta T4 na predhodni premaz Ibitola (Zavihek na rob plošče in vhodnega nastavka 15 cm.). Izdelava zaščitnega sloja nad izolacijo deb. 5 cm s peskom zrnatosti od 0 do 10 mm; 0,8 m2/m.
Med gradnjo zaščita obstoječe strojne opreme v jašku.
Z vsemi manipulacijami, z odvozom porušenega v raztresenem stanju na stalno deponijo, vključno s pristojbino.</t>
  </si>
  <si>
    <r>
      <t>Izdelava kinete vel. 1,6 x 0,62 m. Betoniranje podložnega betona C12/15, deb. 5 cm; 0,05 m</t>
    </r>
    <r>
      <rPr>
        <vertAlign val="superscript"/>
        <sz val="10"/>
        <rFont val="Arial"/>
        <family val="2"/>
        <charset val="238"/>
      </rPr>
      <t>3</t>
    </r>
    <r>
      <rPr>
        <sz val="10"/>
        <rFont val="Arial"/>
        <family val="2"/>
        <charset val="238"/>
      </rPr>
      <t>/m. Dobava in polaganje armatur za kineto; 5,0 kg/m. Betoniranje dna in sten kinete z betonom C25/30; 0,180 m</t>
    </r>
    <r>
      <rPr>
        <vertAlign val="superscript"/>
        <sz val="10"/>
        <rFont val="Arial"/>
        <family val="2"/>
        <charset val="238"/>
      </rPr>
      <t>3</t>
    </r>
    <r>
      <rPr>
        <sz val="10"/>
        <rFont val="Arial"/>
        <family val="2"/>
        <charset val="238"/>
      </rPr>
      <t>/m. Izdelava in odstranitev dvostranskega opaža sten kinete; 1,80 m2/m. Dobava in polaganje krovnih plošč za ravni del in zavoje kinete iz betona C16/20. Zalitje vseh stikov in odkrušenih mest s plastificirano - akrilno malto. Izdelava hidroizolacije nad krovnimi površinami z eno plastjo Izotekta T4 na predhodni premaz Ibitola. Izdelava zaščitnega sloja nad izolacijo deb. 5 cm s peskom zrnatosti od 0 do 10 mm; 0,8 m2/m.</t>
    </r>
  </si>
  <si>
    <t>Odkrivanje jaška št. 204</t>
  </si>
  <si>
    <t>Izdelava jaška premera Ø120 cm iz betonskih cevi, globine do 3,5 m z dobavo in montažo cevi, z vsemi zemeljskimi deli, AB temeljno in krovno ploščo d = 25 cm (C25/30 - armatura, opaž, beton). V dno jaška se vgradi ponikovalnica iz b.c. 50 cm, h= 0,5m, pod to globino se vgradi drenažno nasutje iz prodnikov Ø100mm. Nad ponikovalnico se vgradi pohodna, mrežna rešetka iz nerjavečega jekla dimenzij cca. 50 x 50 cm za postavitev črpalke. Dno jaška mora biti izvedeno s padcem proti ponikovalnici.
Pokrov jaška Ø80 cm - PURATOR tip D400 P-TOP Strong 800, EN124, artikel P11400D-1F800, brez napisa.
LTŽ pokrov na betonskem prstanu se namesti po montaži strojnih elementov - odprtina mora biti na mestu, ki omogoča nemoten dostop v jašek.
Vgradnja izvlečne lestve iz nerjavečega jekla kvadratnega profila dim. 40x40 mm. Prečke iz perforirane pločevine proti zdrsu, širina nastopne ploskve 35 cm, raster perforacije 2 cm. Lestev, pritrjena na steno, naj bo od stene jaška odmaknjena 10 cm zaradi nastopa. Izvlečni del lestve se namesti pred osnovno lestev, da je omogočen izvlek tik ob LTŽ okvirju - svetla odprtina za vstop v jašek naj bo čim večja. 
Vključno z montažnim materialom.</t>
  </si>
  <si>
    <t>Zazidava po potrebi</t>
  </si>
  <si>
    <t>Rušenje obstoječega jaška št. 743</t>
  </si>
  <si>
    <t>Rušenje obstoječega jaška št. 743 iz betonskih cevi, premera do Ø120 cm, skupaj z litoželeznim pokrovom, lestvijo in talno pohodno rešetko.
Nakladanje in odvoz na stalno deponijo s plačilom pristojbine.</t>
  </si>
  <si>
    <t>Zapora ceste - signalizacija</t>
  </si>
  <si>
    <t>ŠMARTINSKA CESTA</t>
  </si>
  <si>
    <t>KONČNA UREDITEV POVRŠIN NA OBMOČJU OBNOVE ŠTAJERSKE CESTE V POPISU NI UPOŠTEVANA</t>
  </si>
  <si>
    <t>Rušenje po potrebi</t>
  </si>
  <si>
    <t>Prilagoditev višine pokrovov vstopa v vročevodni jašek</t>
  </si>
  <si>
    <t>KONČNA UREDITEV POVRŠIN NA OBMOČJU OBNOVE ŠMARTINSKE CESTE V POPISU NI UPOŠTEVANA</t>
  </si>
  <si>
    <t>Prilagoditev višine cestnih kap</t>
  </si>
  <si>
    <t>Dobava obstoječe ali nove montažne armiranobetonske plošče iz C 12/15 za cestno kapo in postavitev na niveleto.
Postavitev in obbetoniranje obstoječe litoželezne kape.
Z vsemi pomožnimi deli in materialom.</t>
  </si>
  <si>
    <t>T2500</t>
  </si>
  <si>
    <t>T2501</t>
  </si>
  <si>
    <t>T2901</t>
  </si>
  <si>
    <t>ŠTAJERSKA CESTA</t>
  </si>
  <si>
    <t>T3600</t>
  </si>
  <si>
    <t xml:space="preserve">SKUPAJ  </t>
  </si>
  <si>
    <t>Vgradnja asfalta po potrebi</t>
  </si>
  <si>
    <t>Pokrovi so naslednjih dimenzij (dimenzije preveriti pri izkopu!):</t>
  </si>
  <si>
    <t>310x160 - deb. 27cm in vel. 349 x 100 cm</t>
  </si>
  <si>
    <t>Izdelava AB sten po potrebi</t>
  </si>
  <si>
    <t>Izdelava AB talne plošče po potrebi</t>
  </si>
  <si>
    <r>
      <t>Izdelava kinete vel. 1,0 x 0,4 m. Betoniranje podložnega betona C12/15, deb. 5 cm; 0,05 m</t>
    </r>
    <r>
      <rPr>
        <vertAlign val="superscript"/>
        <sz val="10"/>
        <rFont val="Arial"/>
        <family val="2"/>
        <charset val="238"/>
      </rPr>
      <t>3</t>
    </r>
    <r>
      <rPr>
        <sz val="10"/>
        <rFont val="Arial"/>
        <family val="2"/>
        <charset val="238"/>
      </rPr>
      <t>/m. Dobava in polaganje armatur za kineto; 5,0 kg/m. Betoniranje dna in sten kinete z betonom C25/30; 0,180 m</t>
    </r>
    <r>
      <rPr>
        <vertAlign val="superscript"/>
        <sz val="10"/>
        <rFont val="Arial"/>
        <family val="2"/>
        <charset val="238"/>
      </rPr>
      <t>3</t>
    </r>
    <r>
      <rPr>
        <sz val="10"/>
        <rFont val="Arial"/>
        <family val="2"/>
        <charset val="238"/>
      </rPr>
      <t>/m. Izdelava in odstranitev dvostranskega opaža sten kinete; 1,80 m2/m. Dobava in polaganje krovnih plošč za ravni del in zavoje kinete iz betona C16/20. Zalitje vseh stikov in odkrušenih mest s plastificirano - akrilno malto. Izdelava hidroizolacije nad krovnimi površinami z eno plastjo Izotekta T4 na predhodni premaz Ibitola. Izdelava zaščitnega sloja nad izolacijo deb. 5 cm s peskom zrnatosti od 0 do 10 mm; 0,8 m2/m.</t>
    </r>
  </si>
  <si>
    <t xml:space="preserve">Kombinirani izkop jarka za cevovod v terenu III-V kategorije, globine do 2,0 m, z odmetom na rob jarka. </t>
  </si>
  <si>
    <t>Rušenje zidu po potrebi</t>
  </si>
  <si>
    <t>Demontaža garažnih vrat</t>
  </si>
  <si>
    <t>Demontaža enodelnih dvižnih garažnih vrat z deponiranjem na začasni deponiji, zavarovanje pred poškodbo in ponovna postavitev.</t>
  </si>
  <si>
    <t>Demontaža po potrebi</t>
  </si>
  <si>
    <t>Granitne kocke - obroba - rušenje</t>
  </si>
  <si>
    <t>Betonski robniki - obstoječi - rušenje</t>
  </si>
  <si>
    <t>Granitni robniki - rušenje</t>
  </si>
  <si>
    <t>Ročni transport po potrebi</t>
  </si>
  <si>
    <t>Ročni izkop - samokolnica - po potrebi</t>
  </si>
  <si>
    <t>Ročni transport novega materiala po potrebi</t>
  </si>
  <si>
    <t>kineta 56x35 cm</t>
  </si>
  <si>
    <t>Izdelava točkovnih AB talnih plošč kinet deb. 0,13 m, širine 1,44 m na mestu porušitev obstoječih sten zaradi zamenjave vročevodnih cevi. Upoštevati dobavo in vgradnjo sider l=0,5 m, čiščenje z visokotlačnim čistilcem in premaz z emulzijo, zalivanje sider s kemično ampulo, izdelava opaža vezi ter dobava in ročna vgradnja betona C 25/30.</t>
  </si>
  <si>
    <t>Sanacija po potrebi</t>
  </si>
  <si>
    <t>Vgradnja PVC cevi za odvodnjavanje</t>
  </si>
  <si>
    <t>Polaganje PVC kanalizacijske cevi za odvodnjavanje iz novega jaška št. 202 do obstoječe cevi na mestu obstoječega jaška ter priklop nanjo.
Vključno z izkopom in odvozom na deponijo ter ustreznim  zasipom.
Skupaj s fazonskimi kosi in montažnim materialom.
Nova cev naj bo dimenzije obstoječe, ki se ugotovi ob izkopu.</t>
  </si>
  <si>
    <t xml:space="preserve">VROČEVODNA TRASA T-2901, DN200, DN32 - PRILAGODITEV VSTOPA JAŠKA VIŠINAM NOVE UREDITVE OKOLICE </t>
  </si>
  <si>
    <t xml:space="preserve">VROČEVODNA TRASA T-2901, DN200, DN32 - PRILAGODITEV VSTOPA JAŠKA VIŠINAM 
NOVE UREDITVE OKOLICE </t>
  </si>
  <si>
    <t>VROČEVODNA TRASA T-2500, DN900, DN65, DN40 - 
 - OBNOVA JAŠKOV ŠT. 202, 203 IN 209</t>
  </si>
  <si>
    <t>VROČEVODNA TRASA T-2501, DN200, DN65 - 
 - OBNOVA PREHODA VROČEVODA ČEZ LINHARTOVO</t>
  </si>
  <si>
    <t>Prilagoditev višine pokrova vstopa v vročevodni jašek</t>
  </si>
  <si>
    <t>Vgradnja po potrebi</t>
  </si>
  <si>
    <t>Vgradnja asfalta po potrebi - v primeru predhodnega rušenja</t>
  </si>
  <si>
    <r>
      <t xml:space="preserve">Postavitev pokrovov 60/60 cm ali </t>
    </r>
    <r>
      <rPr>
        <sz val="10"/>
        <rFont val="Calibri"/>
        <family val="2"/>
        <charset val="238"/>
      </rPr>
      <t>Ø</t>
    </r>
    <r>
      <rPr>
        <sz val="10"/>
        <rFont val="Arial"/>
        <family val="2"/>
        <charset val="238"/>
      </rPr>
      <t xml:space="preserve"> 60 cm na novo višino nivelete asfalta, z obbetoniranjem, vsemi pomožnimi deli in materialom</t>
    </r>
  </si>
  <si>
    <t>Postavitev pokrovov 60/60 cm ali Ø 60 cm na novo višino nivelete asfalta, z obbetoniranjem, vsemi pomožnimi deli in materialom</t>
  </si>
  <si>
    <t>Postavitev pokrovov 60/60 cm ali Ø 60 cm na novo višino nivelete asfalta, z obbetoniranjem, vsemi pomožnimi deli in materialom.</t>
  </si>
  <si>
    <t>Prilagoditev višine vstopa v vročevodni jašek.
Vertikalno betonsko cev jaška se ali odreže ali dogradi glede na novo višino nivelete okolice. Nato se ponovno vgradi obstoječi litoželezni pokrov jaška.
Z vsemi pomožnimi deli in ustreznim materialom.</t>
  </si>
  <si>
    <t>Prilagoditev višine vstopa v vročevodni jašek.
Vertikalno betonsko cev vstopa v jašek se ali odreže ali dogradi glede na novo višino nivelete okolice. Nato se ponovno vgradi obstoječi litoželezni pokrov jaška.
Z vsemi pomožnimi deli in ustreznim materialom.</t>
  </si>
  <si>
    <t>OBNOVA PREHODA VROČEVODA T2501 IN PLINOVODA N13090 ČEZ LINHARTOVO CESTO</t>
  </si>
  <si>
    <t>PLINOVOD N 13090, PE 63x5,8</t>
  </si>
  <si>
    <t>KONČNA UREDITEV POVRŠIN NA OBMOČJU OBNOVE LINHARTOVE CESTE V POPISU NI UPOŠTEVANA - NOV ASFALT IN NOVA ZUNANJA UREDITEV</t>
  </si>
  <si>
    <t>AB plošča</t>
  </si>
  <si>
    <t>Dobava montažne armiranobetonske plošče iz C 12/15 za cestno kapo in postavitev na niveleto.</t>
  </si>
  <si>
    <t>Obbetoniranje LŽ kape</t>
  </si>
  <si>
    <t>Postavitev in obbetoniranje litoželezne kape.</t>
  </si>
  <si>
    <t>Zasip - posteljica / plinovodi</t>
  </si>
  <si>
    <t>Dobava in vgradnja posteljice z dopeljanim peskom 0/4 mm za posteljico in obsip plinovoda, do višine 10 cm nad temenom cevi (po detajlu iz projekta), s planiranjem in utrjevanjem. Natančnost izdelave posteljice je +/- 1 cm.</t>
  </si>
  <si>
    <t>SKUPINSKI PLINSKI PRIKLJUČEK SP 13002, PE 63x5,8</t>
  </si>
  <si>
    <t>šifra plinovoda, ulica</t>
  </si>
  <si>
    <t>material plinovoda</t>
  </si>
  <si>
    <t>dimenzija
plinovoda</t>
  </si>
  <si>
    <t>dolžina
plinovoda</t>
  </si>
  <si>
    <t>N 13090, PE 63x5,8, Linhartova cesta</t>
  </si>
  <si>
    <t>SP 13002, PE 63x5,8, Linhartova cesta</t>
  </si>
  <si>
    <t xml:space="preserve">S K U P A J - B : </t>
  </si>
  <si>
    <t>III</t>
  </si>
  <si>
    <t>IV</t>
  </si>
  <si>
    <t xml:space="preserve">S K U P A J - C : </t>
  </si>
  <si>
    <t>PE100        PE 63x5,8</t>
  </si>
  <si>
    <t>C - GLAVNI PLINOVODI</t>
  </si>
  <si>
    <t>D - SKUPINSKI PLINSKI PRIKLJUČEK</t>
  </si>
  <si>
    <t xml:space="preserve">S K U P A J - D : </t>
  </si>
  <si>
    <t>V</t>
  </si>
  <si>
    <t>B - SANACIJA KINET</t>
  </si>
  <si>
    <t>GRADBENA DELA - SANACIJA KINET</t>
  </si>
  <si>
    <t>KOLIČINE SANACIJSKIH DEL SO OCENJENE. OBSEG SANACIJE DOLOČITI V SOGLASJU Z NADZOROM INVESTITORJA.</t>
  </si>
  <si>
    <t>DN250 - K144x77</t>
  </si>
  <si>
    <t>I. SANACIJA POŠKODB I. KATEGORIJE</t>
  </si>
  <si>
    <t>Čiščenje betonskih površin z vodnim pritiskom je predvideno po celotni trasi, pokrovi so upoštevani obojestransko, nanos CO2 zapornega sloja po vsej notranji površini kinete. Čiščenje velja tudi za obstoječe jaške AB kinet.</t>
  </si>
  <si>
    <t>Čiščenje betonskih površin</t>
  </si>
  <si>
    <t xml:space="preserve">Čiščenje betonskih površin s peskanjem in vodnim curkom pod visokim pritiskom minimalno 300 barov oziroma z mehansko pnevmatskimi kladivi. Pokrovi se čistijo obojestransko, zunanji del kinete v območju naleganja pokrovov na stene, notranje stene  in dno kinete.
kineta 144x77 cm:
 - dno kinete: 1,44 m x  1 m
 - stene kinete: 0,77 m x 1 m x 2
 - ležišče kinete: 0,13 m x 1 m x 2 
 - pokrov kinete (1,7 m x 1,0m) x 2 x 1 m
</t>
  </si>
  <si>
    <t xml:space="preserve"> SKUPAJ : </t>
  </si>
  <si>
    <t>Dobava in nanos paropropustnega CO2</t>
  </si>
  <si>
    <r>
      <t>Dobava in nanos paropropustnega CO2 zapornega premaza skupaj s pripravo površine</t>
    </r>
    <r>
      <rPr>
        <b/>
        <u/>
        <sz val="10"/>
        <rFont val="Arial"/>
        <family val="2"/>
        <charset val="238"/>
      </rPr>
      <t xml:space="preserve"> ( notranjost kinete)</t>
    </r>
  </si>
  <si>
    <t>I. SANACIJA POŠKODB II., III., IV in V. KATEGORIJE</t>
  </si>
  <si>
    <t>Odstranitev betona</t>
  </si>
  <si>
    <r>
      <t xml:space="preserve">Odstranitev betona z vodnim curkom  pod visokim pritiskom od 1000 do 1500 barov do globine </t>
    </r>
    <r>
      <rPr>
        <b/>
        <sz val="10"/>
        <rFont val="Arial"/>
        <family val="2"/>
        <charset val="238"/>
      </rPr>
      <t>5 mm</t>
    </r>
    <r>
      <rPr>
        <sz val="10"/>
        <rFont val="Arial"/>
        <family val="2"/>
        <charset val="238"/>
      </rPr>
      <t xml:space="preserve">, do globine karbonatizacije, oziroma mehansko s pnevmatskimi kaldivi.
</t>
    </r>
    <r>
      <rPr>
        <b/>
        <u/>
        <sz val="10"/>
        <rFont val="Arial"/>
        <family val="2"/>
        <charset val="238"/>
      </rPr>
      <t>(notranje stene in obstoječi jaški)</t>
    </r>
  </si>
  <si>
    <t>- upoštevano cca 40 % površine</t>
  </si>
  <si>
    <t>Kombirano ročno – strojno čiščenje vgrajene armature</t>
  </si>
  <si>
    <r>
      <t xml:space="preserve">Kombirano ročno – strojno čiščenje vgrajene armature do stopnje očiščenosti Sa 2,5 , protikorozijska zaščita vgrajene armature z mineralnim premazom v dveh slojih, ki vsebuje stabilne inhibitorje korozije, obračun po m2 AB elementa, upoštevano 5-10 m armature /m2 elementa.
</t>
    </r>
    <r>
      <rPr>
        <b/>
        <u/>
        <sz val="10"/>
        <rFont val="Arial"/>
        <family val="2"/>
        <charset val="238"/>
      </rPr>
      <t>(notranje stene in obstoječi jaški )</t>
    </r>
  </si>
  <si>
    <t>Dobava in nanos adhezijskega sloja in reparaturne malte - do 2 cm</t>
  </si>
  <si>
    <r>
      <t xml:space="preserve">Dobava in nanos adhezijskega sloja in reparaturne malte v skupni debelini do 2 cm (v primeru večjih debelin večslojni nanos) skupaj z vsemi pomožnimi deli </t>
    </r>
    <r>
      <rPr>
        <b/>
        <u/>
        <sz val="10"/>
        <rFont val="Arial"/>
        <family val="2"/>
        <charset val="238"/>
      </rPr>
      <t xml:space="preserve">(pokrovi in notranje stene in obstoječi jaški) </t>
    </r>
  </si>
  <si>
    <t>Dobava in nanos adhezijskega sloja in reparaturne malte - 2 do 4 cm</t>
  </si>
  <si>
    <r>
      <t xml:space="preserve">Dobava in nanos adhezijskega sloja in reparaturne malte v skupni debelini od 2 do 4 cm (v primeru večjih debelin večslojni nanos) skupaj z vsemi pomožnimi deli </t>
    </r>
    <r>
      <rPr>
        <u/>
        <sz val="10"/>
        <rFont val="Arial"/>
        <family val="2"/>
        <charset val="238"/>
      </rPr>
      <t>(</t>
    </r>
    <r>
      <rPr>
        <b/>
        <u/>
        <sz val="10"/>
        <rFont val="Arial"/>
        <family val="2"/>
        <charset val="238"/>
      </rPr>
      <t>pokrovi in notranje stene in obstoječi jaški)</t>
    </r>
    <r>
      <rPr>
        <u/>
        <sz val="10"/>
        <rFont val="Arial"/>
        <family val="2"/>
        <charset val="238"/>
      </rPr>
      <t xml:space="preserve"> </t>
    </r>
  </si>
  <si>
    <t xml:space="preserve"> - upoštevano cca 15 % površine</t>
  </si>
  <si>
    <t>Odstranitev poškodovanega betona</t>
  </si>
  <si>
    <r>
      <t>Odstranitev poškodovanega betona z vodnim pritiskom 1000 do 1500 barov do</t>
    </r>
    <r>
      <rPr>
        <b/>
        <sz val="10"/>
        <rFont val="Arial"/>
        <family val="2"/>
        <charset val="238"/>
      </rPr>
      <t>10 mm</t>
    </r>
    <r>
      <rPr>
        <sz val="10"/>
        <rFont val="Arial"/>
        <family val="2"/>
        <charset val="238"/>
      </rPr>
      <t xml:space="preserve">oziroma do globine karbonatizacije in mehansko s  pnevmatskimi kladivi - delo je med ovirami. Kombinirano ročno strojno čiščenje vgrajene armature do stopnje čistosti Sa 2,5 , protikorozijska zaščita vgrajene armature z mineralnim premazom, ki vsebuje stabilne inhibitorje korozije, v dveh slojih, (upoštevano 5-10 tm armaturnih palic / m2 elementa - delo med ovirami). Dobava in nanos adhezijskega sloja in neskrčljive polimerno modificirane sanacijske malte, ki vsebuje inhibitorje korozije, v skupni debelini do 2 cm (v primeru večjih debelin večslojni nanos), skupaj s pomožnimi deli - delo med ovirami.
</t>
    </r>
    <r>
      <rPr>
        <b/>
        <u/>
        <sz val="10"/>
        <rFont val="Arial"/>
        <family val="2"/>
        <charset val="238"/>
      </rPr>
      <t>Dno kinete.</t>
    </r>
  </si>
  <si>
    <t>Sanacija dna kinete</t>
  </si>
  <si>
    <t>Nabava, dobava betona C30/37 (S4/S5) granulacije 0-4mm, z mikroarmaturo ter izdelava reprofilacije dna kinete v debelini 3-5cm na predhodno premazano površino z emulzijo vključno s finim zaribavanjem in vsemi ročnimi in strojnimi transporti do mesta vgradnje kompletno z predhodno zaščito vročevodnih cevi z filcem.</t>
  </si>
  <si>
    <t>Obdelava vertikalnih in horizontalnih fug</t>
  </si>
  <si>
    <t>Obdelava vertikalnih in horizontalnih fug med betonskimi elementi kinete s čiščenjem odstranitvijo odvečnega betona in dobava in nanos adhezijskega sloja in reparaturne malte, do debeline 4 cm.</t>
  </si>
  <si>
    <t xml:space="preserve"> - 2,98 m x 0,10 m x 2 kos</t>
  </si>
  <si>
    <t>Sanacija roba ležišč pokrovov betonskih plošč</t>
  </si>
  <si>
    <t xml:space="preserve">Sanacija roba ležišč pokrovov betonskih plošč z dvostranskim opažem in nanosom adhezijskega sloja in reparaturne malte v skupni debelini do 4cm.
</t>
  </si>
  <si>
    <t xml:space="preserve"> - 0.13 m x 1 m x 2</t>
  </si>
  <si>
    <t>III. INJEKTIRANJE RAZPOK</t>
  </si>
  <si>
    <t>Injektiranje razpok v betonu širine do 2 mm</t>
  </si>
  <si>
    <t>Injektiranje razpok v betonu širine do 2 mm z nizkoviskozno epoksidno smolo, skupaj z dobavo materiala in z vsemi pomožnimi deli</t>
  </si>
  <si>
    <t>IV. OJAČITEV POKROVOV Z DOLEPLJANJEM LAMEL</t>
  </si>
  <si>
    <t>Dobava in montaža karbonskih vezi</t>
  </si>
  <si>
    <t xml:space="preserve">Dobava in montaža karbonskih vezi CFK dimenzij 50/1,2 mm, E = 21000 kN/m2 sig v = 200 kN/cm2, skupaj s pripravo podlage in lepilom ter z vsemi pomožnimi deli   </t>
  </si>
  <si>
    <t>Čiščenje ostankov betona</t>
  </si>
  <si>
    <t>Čiščenje ostankov betona, izolacije, okruškov, ostankov opaža, mulja,z iznosom in odvozom na deponijo.</t>
  </si>
  <si>
    <t>ure</t>
  </si>
  <si>
    <t>Strojno in ročno čiščenje sprijete malte</t>
  </si>
  <si>
    <t>Strojno in ročno čiščenje sprijete malte v fugah med krovnimi ploščami in ležišči.</t>
  </si>
  <si>
    <t>Nadzor in kontrola kakovosti</t>
  </si>
  <si>
    <r>
      <t xml:space="preserve">Investitorjev nadzor nad kvaliteto sanacije armiranobetonskih površin - kontrola kakovosti vgrajenih materijalov, kontrola postopkov tehnologije  vgrajevanja in pomoč investitorju pri spremembah ali dopolnitvah pri izvajanju sanacije. </t>
    </r>
    <r>
      <rPr>
        <b/>
        <sz val="10"/>
        <rFont val="Arial"/>
        <family val="2"/>
        <charset val="238"/>
      </rPr>
      <t xml:space="preserve">Izvajalca nadzora določi investitor! </t>
    </r>
    <r>
      <rPr>
        <sz val="10"/>
        <rFont val="Arial"/>
        <family val="2"/>
        <charset val="238"/>
      </rPr>
      <t xml:space="preserve">  </t>
    </r>
  </si>
  <si>
    <t>Nepredvidena  dela</t>
  </si>
  <si>
    <t>Zakoličba - izvede naročnik ENLJ</t>
  </si>
  <si>
    <t>1.1.1</t>
  </si>
  <si>
    <t>1.1.2</t>
  </si>
  <si>
    <t>1.1.3</t>
  </si>
  <si>
    <t>1.1.4</t>
  </si>
  <si>
    <t>1.1.5</t>
  </si>
  <si>
    <t>1.1.6</t>
  </si>
  <si>
    <t>1.1.7</t>
  </si>
  <si>
    <t>1.0</t>
  </si>
  <si>
    <t>1.1</t>
  </si>
  <si>
    <t>OPOMBA: Jašek se odpre (delno ali v celoti) po potrebi glede na ugotovljeno stanje cevovodov v soglasju z nadzorom ENLJ.</t>
  </si>
  <si>
    <t>1.1 GRADBENA DELA</t>
  </si>
  <si>
    <t>Objekt: ZAVETIŠČE ZA BREZDOMCE LJUBLJANA</t>
  </si>
  <si>
    <t>PRIKLJUČNI VROČEVOD</t>
  </si>
  <si>
    <t>4.2.2.1</t>
  </si>
  <si>
    <t>SKUPAJ</t>
  </si>
  <si>
    <t xml:space="preserve">4.2.2 POPIS MATERIALA IN DEL S PREDRAČUNOM </t>
  </si>
  <si>
    <t>4.2.2.1 GRADBENA DELA</t>
  </si>
  <si>
    <t>PRIKLJUČNI VROČEVOD ZAVETIŠČE POLJANSKA 47</t>
  </si>
  <si>
    <t>Zakoličba - izvede naročnik del - ENLJ</t>
  </si>
  <si>
    <t xml:space="preserve">Varovanje gradbišča - ograja </t>
  </si>
  <si>
    <t>Varovanje gradbene jame po celotni dolžini izkopa z opozorilno PVC ali panelno ograjo višine 2,0 m (cca. 12 m na odprtino). Na mestih prevezav in pri gradbenih jamah, ki so odprte preko noči.</t>
  </si>
  <si>
    <t>Asfalt - vgradnja vozišče 12 cm</t>
  </si>
  <si>
    <r>
      <rPr>
        <b/>
        <sz val="10"/>
        <rFont val="Arial"/>
        <family val="2"/>
        <charset val="238"/>
      </rPr>
      <t>bitudrobir:</t>
    </r>
    <r>
      <rPr>
        <sz val="10"/>
        <rFont val="Arial"/>
        <family val="2"/>
        <charset val="238"/>
      </rPr>
      <t xml:space="preserve"> vezana nosilna zmes AC 32 base B 50/70 A2, d = 8 cm</t>
    </r>
  </si>
  <si>
    <r>
      <rPr>
        <b/>
        <sz val="10"/>
        <rFont val="Arial"/>
        <family val="2"/>
        <charset val="238"/>
      </rPr>
      <t>asfaltbeton:</t>
    </r>
    <r>
      <rPr>
        <sz val="10"/>
        <rFont val="Arial"/>
        <family val="2"/>
        <charset val="238"/>
      </rPr>
      <t xml:space="preserve"> vezana obrabno zaporna plast AC 11 surf B 50/70 A2, d = 4 cm</t>
    </r>
  </si>
  <si>
    <t>Asfalt - vgradnja pločnik širine nad 2,0 m - 8 cm</t>
  </si>
  <si>
    <t>pločnik:</t>
  </si>
  <si>
    <r>
      <rPr>
        <b/>
        <sz val="10"/>
        <rFont val="Arial"/>
        <family val="2"/>
        <charset val="238"/>
      </rPr>
      <t>bitudrobir:</t>
    </r>
    <r>
      <rPr>
        <sz val="10"/>
        <rFont val="Arial"/>
        <family val="2"/>
        <charset val="238"/>
      </rPr>
      <t xml:space="preserve"> vezana nosilna zmes AC 22 base B 70/100 A4, d = 5 cm</t>
    </r>
  </si>
  <si>
    <t>Granitne kocke - obroba</t>
  </si>
  <si>
    <t>Rušenje obrobe iz granitnih kock vseh vrst, s čiščenjem, odlaganjem na deponijo ob gradbišču in ponovna vgradnja na betonsko podlago C 12/15 (0,05m3/m).</t>
  </si>
  <si>
    <t>Granitni robniki</t>
  </si>
  <si>
    <t>Rušenje obrobe iz granitnih robnikov vseh vrst, s čiščenjem, odlaganjem na deponijo ob gradbišču in ponovna vgradnja na betonsko podlago C 12/15 (0,05m3/m).</t>
  </si>
  <si>
    <t>Zasip - posteljica / vročevodi</t>
  </si>
  <si>
    <t>Odstranitev obstoječih krovnih plošč (upoštevati tudi dovaritev 4 kom dvižnih zank na ploščo, fi 22 mm), odvozom na začasno deponijo, vključno s pristojbino, čiščenje ter pregled sten in plošč na lokaciji.Polaganje saniranih plošč nazaj v ležišča ( uporabiti je neskrčljivo malto napr. EX-45 K ).Pred polaganjem hidroizolacije je treba vse neravnine izravnati s finocementno malto. Hidroizolacija : betonsko površino plošč je treba najprej premazati z Ibitolom, nato po vsej površini privariti 2 ( dva ) sloja, napr. Izotekt t= 4,0 mm - 2,3 m2/m. Izolirati  je treba tudi zunaji stik med steno in ploščo, vsaj 20 cm pod naležno površino. Sledi vgradnja dodatne zaščite hidroizolacije s točkovno folijo, napr. Tefond - Isostud, 2,3 m2/m ter vgradnja peščene zaščite  d= 5 cm s peskom zrnavosti 0-10 mm, 1,7 m2/m.</t>
  </si>
  <si>
    <t>166x100 - deb. 15cm za kineto 146 x80 cm</t>
  </si>
  <si>
    <t>Izdelava in polaganje novih krovnih plošč v ležišča (uporabiti je neskrčljivo malto napr. EX-45 K). Pred polaganjem hidroizolacije je treba vse neravnine izravnati s finocementno malto. Hidroizolacija : betonsko površino plošč je treba najprej premazati z Ibitolom, nato po vsej površini privariti 2 (dva) sloja, npr. Izotekt t= 4,0 mm - 2,3 m2/m. Izolirati  je treba tudi zunaji stik med steno in ploščo, vsaj 20 cm pod naležno površino. Sledi vgradnja dodatne zaščite hidroizolacije s točkovno folijo, napr.Tefond- Isostud, 2,3 m2/m ter vgradnja peščene zaščite  d= 5 cm s peskom zrnavosti 0-10 mm, 1,7 m2/m.
(Se izvede po potrebi),</t>
  </si>
  <si>
    <t>166x100 - deb. 15cm za kineto 146 x80 cm; L=1 m</t>
  </si>
  <si>
    <t>Sanacija vstopa porušenega vročevoda v kineto</t>
  </si>
  <si>
    <t>Sanacija vstopa betonske cevi fi 40 cm v skozi  armiranobetonsko steno kinete 146x80 cm,  odvoz odpadnega materiala na stalno deponijo. Izvedba hidroizolacije z izolacijskim materialom - Izotekt T4 in zaščito izolacije.</t>
  </si>
  <si>
    <r>
      <t>Izdelava kinete vel. 60 x 40 cm. Betoniranje podložnega betona MB 10, deb. 5 cm;  0,05 m</t>
    </r>
    <r>
      <rPr>
        <vertAlign val="superscript"/>
        <sz val="10"/>
        <rFont val="Arial"/>
        <family val="2"/>
        <charset val="238"/>
      </rPr>
      <t>3</t>
    </r>
    <r>
      <rPr>
        <sz val="10"/>
        <rFont val="Arial"/>
        <family val="2"/>
        <charset val="238"/>
      </rPr>
      <t>/m. Dobava in polaganje armatur za kineto; 20 kg/m. Betoniranje dna in sten kinete z betonom MB 30; 0,13 m</t>
    </r>
    <r>
      <rPr>
        <vertAlign val="superscript"/>
        <sz val="10"/>
        <rFont val="Arial"/>
        <family val="2"/>
        <charset val="238"/>
      </rPr>
      <t>3</t>
    </r>
    <r>
      <rPr>
        <sz val="10"/>
        <rFont val="Arial"/>
        <family val="2"/>
        <charset val="238"/>
      </rPr>
      <t>/m. Izdelava in odstranitev dvostranskega opaža sten kinete; 1,6 m2/m. Dobava in polaganje krovnih plošč za ravni del in zavoje kinete iz betona MB20. Zalitje vseh stikov in odkrušenih mest s plastificirano - akrilno malto. Izdelava hidroizolacije nad krovnimi površinami z eno plastjo Izotekta T4 na predhodni premaz Ibitola. Izdelava zaščitnega sloja nad izolacijo deb. 5 cm s peskom zrnatosti od 0 do 10 mm; 0,8 m2/m.
Kineta zaključena s čelno steno.</t>
    </r>
  </si>
  <si>
    <t>Prečni prekop vozišča - betoniranje</t>
  </si>
  <si>
    <t>Betoniranje prečnih prekopov vozišča debeline d=30cm+10cm z betonom C 12/15 (po posebnem detajlu prečnega prekopa vozišča). Dobava in polaganje PVC folije pri betoniranju prečnega prehoda vozišča.</t>
  </si>
  <si>
    <t>Prečni prekop vozišča - rušenje betona</t>
  </si>
  <si>
    <t>Rušenje betonskega sloja nad PVC folijo na prečnih prekopih, debeline do 10 cm in odvozom na deponijo izvajalca.</t>
  </si>
  <si>
    <t>Zaščita podzemnih instalacij-vročevodi</t>
  </si>
  <si>
    <t>Fizična zaščita podzemnih instalacij (zaščitna cev l = 2,0m ter njeno obsutje ).</t>
  </si>
  <si>
    <t>fi 300</t>
  </si>
  <si>
    <t>Zapora ceste - signalizacija / vročevodi</t>
  </si>
  <si>
    <t>OPOMBA: KONČNA UREDITEV OKOLICE NA OBMOČJU GRADBIŠČA OBJEKTA</t>
  </si>
  <si>
    <t>JE ZAJETA V NAČRTU ZUNANJE UREDITVE.</t>
  </si>
  <si>
    <t>R  E K A P I T U L A C I J A</t>
  </si>
  <si>
    <t>zap. št.</t>
  </si>
  <si>
    <t>OBJEKT</t>
  </si>
  <si>
    <t>vrednost                                               ( v EUR )</t>
  </si>
  <si>
    <t>S K U P A J :</t>
  </si>
  <si>
    <t>brez davka na dodano vrednost</t>
  </si>
  <si>
    <t>Podpis odgovorne osebe ponudnika :</t>
  </si>
  <si>
    <t>30III-797-00 Obnova vročevoda T2501 in plinovoda N13090 na prehodu čez Linhartovo cesto</t>
  </si>
  <si>
    <t>30III434/167 Vročevodni priključek za zavetišče za brezdomce ob Poljanski cesti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</si>
</sst>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SIT&quot;_-;\-* #,##0.00\ &quot;SIT&quot;_-;_-* &quot;-&quot;??\ &quot;SIT&quot;_-;_-@_-"/>
    <numFmt numFmtId="165" formatCode=";;;"/>
  </numFmts>
  <fonts count="24" x14ac:knownFonts="1">
    <font>
      <sz val="10"/>
      <name val="Arial CE"/>
      <charset val="238"/>
    </font>
    <font>
      <sz val="10"/>
      <name val="Arial CE"/>
      <charset val="238"/>
    </font>
    <font>
      <sz val="10"/>
      <name val="Times New Roman"/>
      <family val="1"/>
      <charset val="238"/>
    </font>
    <font>
      <sz val="10"/>
      <name val="Arial"/>
      <family val="2"/>
      <charset val="238"/>
    </font>
    <font>
      <b/>
      <sz val="10"/>
      <name val="Arial"/>
      <family val="2"/>
      <charset val="238"/>
    </font>
    <font>
      <b/>
      <sz val="12"/>
      <name val="Arial"/>
      <family val="2"/>
      <charset val="238"/>
    </font>
    <font>
      <strike/>
      <sz val="10"/>
      <name val="Arial"/>
      <family val="2"/>
      <charset val="238"/>
    </font>
    <font>
      <b/>
      <u/>
      <sz val="10"/>
      <name val="Arial"/>
      <family val="2"/>
      <charset val="238"/>
    </font>
    <font>
      <vertAlign val="superscript"/>
      <sz val="10"/>
      <name val="Arial"/>
      <family val="2"/>
      <charset val="238"/>
    </font>
    <font>
      <b/>
      <sz val="14"/>
      <name val="Arial"/>
      <family val="2"/>
      <charset val="238"/>
    </font>
    <font>
      <sz val="10"/>
      <color theme="1"/>
      <name val="Arial"/>
      <family val="2"/>
      <charset val="238"/>
    </font>
    <font>
      <sz val="11"/>
      <name val="Arial"/>
      <family val="2"/>
      <charset val="238"/>
    </font>
    <font>
      <b/>
      <i/>
      <sz val="10"/>
      <name val="Arial"/>
      <family val="2"/>
      <charset val="238"/>
    </font>
    <font>
      <i/>
      <sz val="10"/>
      <color rgb="FF7F7F7F"/>
      <name val="Arial"/>
      <family val="2"/>
      <charset val="238"/>
    </font>
    <font>
      <sz val="10"/>
      <name val="Times New Roman CE"/>
      <charset val="238"/>
    </font>
    <font>
      <sz val="10"/>
      <color rgb="FFFF0000"/>
      <name val="Arial"/>
      <family val="2"/>
      <charset val="238"/>
    </font>
    <font>
      <sz val="10"/>
      <name val="Calibri"/>
      <family val="2"/>
      <charset val="238"/>
    </font>
    <font>
      <sz val="10"/>
      <name val="Times New Roman CE"/>
      <family val="1"/>
      <charset val="238"/>
    </font>
    <font>
      <u/>
      <sz val="10"/>
      <name val="Arial"/>
      <family val="2"/>
      <charset val="238"/>
    </font>
    <font>
      <sz val="11"/>
      <name val="Calibri"/>
      <family val="2"/>
      <charset val="238"/>
    </font>
    <font>
      <b/>
      <u/>
      <sz val="20"/>
      <name val="Arial"/>
      <family val="2"/>
      <charset val="238"/>
    </font>
    <font>
      <b/>
      <sz val="16"/>
      <name val="Arial"/>
      <family val="2"/>
      <charset val="238"/>
    </font>
    <font>
      <b/>
      <i/>
      <sz val="12"/>
      <name val="Arial"/>
      <family val="2"/>
      <charset val="238"/>
    </font>
    <font>
      <i/>
      <sz val="10"/>
      <name val="Arial"/>
      <family val="2"/>
      <charset val="238"/>
    </font>
  </fonts>
  <fills count="5">
    <fill>
      <patternFill patternType="none"/>
    </fill>
    <fill>
      <patternFill patternType="gray125"/>
    </fill>
    <fill>
      <patternFill patternType="solid">
        <fgColor indexed="47"/>
        <bgColor indexed="64"/>
      </patternFill>
    </fill>
    <fill>
      <patternFill patternType="solid">
        <fgColor theme="0" tint="-0.14996795556505021"/>
        <bgColor indexed="64"/>
      </patternFill>
    </fill>
    <fill>
      <patternFill patternType="solid">
        <fgColor rgb="FF92D050"/>
        <bgColor indexed="64"/>
      </patternFill>
    </fill>
  </fills>
  <borders count="38">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right/>
      <top style="hair">
        <color indexed="64"/>
      </top>
      <bottom style="mediumDashDot">
        <color indexed="64"/>
      </bottom>
      <diagonal/>
    </border>
    <border>
      <left/>
      <right/>
      <top style="mediumDashDot">
        <color indexed="64"/>
      </top>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thin">
        <color auto="1"/>
      </left>
      <right style="thin">
        <color auto="1"/>
      </right>
      <top style="thin">
        <color auto="1"/>
      </top>
      <bottom style="thin">
        <color auto="1"/>
      </bottom>
      <diagonal/>
    </border>
    <border>
      <left style="hair">
        <color indexed="64"/>
      </left>
      <right style="hair">
        <color indexed="64"/>
      </right>
      <top style="hair">
        <color indexed="64"/>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top style="thick">
        <color indexed="64"/>
      </top>
      <bottom style="hair">
        <color indexed="64"/>
      </bottom>
      <diagonal/>
    </border>
    <border>
      <left/>
      <right/>
      <top style="thick">
        <color indexed="64"/>
      </top>
      <bottom style="hair">
        <color indexed="64"/>
      </bottom>
      <diagonal/>
    </border>
    <border>
      <left/>
      <right style="hair">
        <color indexed="64"/>
      </right>
      <top style="thick">
        <color indexed="64"/>
      </top>
      <bottom style="hair">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bottom/>
      <diagonal/>
    </border>
    <border>
      <left/>
      <right/>
      <top style="medium">
        <color rgb="FF000000"/>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s>
  <cellStyleXfs count="16">
    <xf numFmtId="0" fontId="0" fillId="0" borderId="0"/>
    <xf numFmtId="0" fontId="2" fillId="0" borderId="0"/>
    <xf numFmtId="164" fontId="1" fillId="0" borderId="0" applyFont="0" applyFill="0" applyBorder="0" applyAlignment="0" applyProtection="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applyNumberFormat="0" applyFill="0" applyBorder="0" applyAlignment="0" applyProtection="0"/>
    <xf numFmtId="0" fontId="14" fillId="0" borderId="0"/>
    <xf numFmtId="164" fontId="1" fillId="0" borderId="0" applyFont="0" applyFill="0" applyBorder="0" applyAlignment="0" applyProtection="0"/>
    <xf numFmtId="0" fontId="2" fillId="0" borderId="0"/>
  </cellStyleXfs>
  <cellXfs count="354">
    <xf numFmtId="0" fontId="0" fillId="0" borderId="0" xfId="0"/>
    <xf numFmtId="0" fontId="3" fillId="0" borderId="0" xfId="0" applyFont="1" applyFill="1" applyProtection="1"/>
    <xf numFmtId="4" fontId="4" fillId="0" borderId="5" xfId="0" applyNumberFormat="1" applyFont="1" applyFill="1" applyBorder="1" applyAlignment="1" applyProtection="1">
      <alignment horizontal="center" vertical="center"/>
    </xf>
    <xf numFmtId="49" fontId="3" fillId="0" borderId="6" xfId="0" applyNumberFormat="1" applyFont="1" applyFill="1" applyBorder="1" applyAlignment="1" applyProtection="1">
      <alignment vertical="center"/>
    </xf>
    <xf numFmtId="4" fontId="3" fillId="0" borderId="6" xfId="2" applyNumberFormat="1" applyFont="1" applyFill="1" applyBorder="1" applyAlignment="1" applyProtection="1">
      <alignment horizontal="right" vertical="center"/>
    </xf>
    <xf numFmtId="4" fontId="4" fillId="0" borderId="6" xfId="2" applyNumberFormat="1" applyFont="1" applyFill="1" applyBorder="1" applyAlignment="1" applyProtection="1">
      <alignment horizontal="right"/>
    </xf>
    <xf numFmtId="0" fontId="4" fillId="0" borderId="6" xfId="13" applyFont="1" applyBorder="1" applyAlignment="1" applyProtection="1">
      <alignment horizontal="center" vertical="center"/>
    </xf>
    <xf numFmtId="4" fontId="4" fillId="0" borderId="6" xfId="13" applyNumberFormat="1" applyFont="1" applyBorder="1" applyAlignment="1" applyProtection="1">
      <alignment horizontal="right" vertical="center"/>
    </xf>
    <xf numFmtId="4" fontId="4" fillId="0" borderId="0" xfId="2" applyNumberFormat="1" applyFont="1" applyFill="1" applyBorder="1" applyAlignment="1" applyProtection="1">
      <alignment horizontal="right"/>
    </xf>
    <xf numFmtId="0" fontId="4" fillId="0" borderId="11" xfId="13" applyFont="1" applyBorder="1" applyAlignment="1" applyProtection="1">
      <alignment horizontal="center" vertical="center"/>
    </xf>
    <xf numFmtId="0" fontId="4" fillId="0" borderId="11" xfId="13" applyFont="1" applyBorder="1" applyAlignment="1" applyProtection="1">
      <alignment vertical="center" wrapText="1"/>
    </xf>
    <xf numFmtId="0" fontId="3" fillId="0" borderId="11" xfId="13" applyFont="1" applyBorder="1" applyAlignment="1" applyProtection="1">
      <alignment vertical="center" wrapText="1"/>
    </xf>
    <xf numFmtId="4" fontId="4" fillId="0" borderId="11" xfId="13" applyNumberFormat="1" applyFont="1" applyBorder="1" applyAlignment="1" applyProtection="1">
      <alignment horizontal="right" vertical="center"/>
    </xf>
    <xf numFmtId="0" fontId="4" fillId="0" borderId="12" xfId="0" applyFont="1" applyFill="1" applyBorder="1" applyAlignment="1" applyProtection="1"/>
    <xf numFmtId="0" fontId="3" fillId="0" borderId="0" xfId="0" applyFont="1" applyFill="1" applyAlignment="1" applyProtection="1">
      <alignment horizontal="center"/>
    </xf>
    <xf numFmtId="0" fontId="3" fillId="0" borderId="6" xfId="0" applyFont="1" applyFill="1" applyBorder="1" applyAlignment="1" applyProtection="1">
      <alignment horizontal="center" vertical="center"/>
    </xf>
    <xf numFmtId="0" fontId="4" fillId="0" borderId="0" xfId="0" applyFont="1" applyFill="1" applyBorder="1" applyAlignment="1" applyProtection="1">
      <alignment horizontal="right"/>
    </xf>
    <xf numFmtId="0" fontId="3" fillId="0" borderId="0" xfId="0" applyFont="1" applyFill="1" applyBorder="1" applyAlignment="1" applyProtection="1">
      <alignment horizontal="center"/>
    </xf>
    <xf numFmtId="0" fontId="3" fillId="0" borderId="0" xfId="0" applyFont="1" applyFill="1" applyBorder="1" applyProtection="1"/>
    <xf numFmtId="0" fontId="4" fillId="0" borderId="0" xfId="0" applyFont="1" applyFill="1" applyBorder="1" applyProtection="1"/>
    <xf numFmtId="0" fontId="5" fillId="0" borderId="0" xfId="0" applyFont="1" applyFill="1" applyBorder="1" applyProtection="1"/>
    <xf numFmtId="0" fontId="9" fillId="0" borderId="0" xfId="0" applyFont="1" applyFill="1" applyAlignment="1" applyProtection="1">
      <alignment vertical="center"/>
    </xf>
    <xf numFmtId="49" fontId="4" fillId="0" borderId="0" xfId="0" applyNumberFormat="1" applyFont="1" applyAlignment="1" applyProtection="1">
      <alignment horizontal="right" vertical="top"/>
    </xf>
    <xf numFmtId="0" fontId="4" fillId="0" borderId="0" xfId="0" applyFont="1" applyAlignment="1" applyProtection="1">
      <alignment horizontal="right" vertical="top"/>
    </xf>
    <xf numFmtId="0" fontId="4" fillId="0" borderId="0" xfId="0" applyFont="1" applyAlignment="1" applyProtection="1">
      <alignment horizontal="centerContinuous" vertical="top"/>
    </xf>
    <xf numFmtId="4" fontId="6" fillId="0" borderId="0" xfId="0" applyNumberFormat="1" applyFont="1" applyAlignment="1" applyProtection="1">
      <alignment horizontal="right" vertical="top"/>
    </xf>
    <xf numFmtId="0" fontId="3" fillId="0" borderId="0" xfId="0" applyFont="1" applyAlignment="1" applyProtection="1">
      <alignment horizontal="right" vertical="top"/>
    </xf>
    <xf numFmtId="0" fontId="3" fillId="0" borderId="0" xfId="0" applyFont="1" applyAlignment="1" applyProtection="1">
      <alignment vertical="top"/>
    </xf>
    <xf numFmtId="0" fontId="3" fillId="0" borderId="2" xfId="0" applyFont="1" applyBorder="1" applyAlignment="1" applyProtection="1">
      <alignment horizontal="right" vertical="top"/>
    </xf>
    <xf numFmtId="0" fontId="3" fillId="0" borderId="2" xfId="0" applyFont="1" applyBorder="1" applyAlignment="1" applyProtection="1">
      <alignment vertical="top"/>
    </xf>
    <xf numFmtId="4" fontId="6" fillId="0" borderId="2" xfId="0" applyNumberFormat="1" applyFont="1" applyBorder="1" applyAlignment="1" applyProtection="1">
      <alignment horizontal="right" vertical="top"/>
    </xf>
    <xf numFmtId="4" fontId="3" fillId="0" borderId="0" xfId="0" applyNumberFormat="1" applyFont="1" applyFill="1" applyBorder="1" applyAlignment="1" applyProtection="1">
      <alignment horizontal="right"/>
    </xf>
    <xf numFmtId="0" fontId="3" fillId="0" borderId="0" xfId="0" applyFont="1" applyFill="1" applyBorder="1" applyAlignment="1" applyProtection="1">
      <alignment horizontal="right"/>
    </xf>
    <xf numFmtId="0" fontId="3" fillId="0" borderId="0" xfId="0" applyFont="1" applyBorder="1" applyAlignment="1" applyProtection="1">
      <alignment horizontal="center"/>
    </xf>
    <xf numFmtId="4" fontId="3" fillId="0" borderId="0" xfId="0" applyNumberFormat="1" applyFont="1" applyBorder="1" applyAlignment="1" applyProtection="1">
      <alignment horizontal="right"/>
    </xf>
    <xf numFmtId="0" fontId="4" fillId="0"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4" fillId="0" borderId="3" xfId="0" applyFont="1" applyFill="1" applyBorder="1" applyAlignment="1" applyProtection="1">
      <alignment horizontal="right" vertical="top"/>
    </xf>
    <xf numFmtId="0" fontId="3" fillId="0" borderId="3" xfId="0" applyFont="1" applyFill="1" applyBorder="1" applyAlignment="1" applyProtection="1">
      <alignment horizontal="right" vertical="top"/>
    </xf>
    <xf numFmtId="0" fontId="3" fillId="0" borderId="3" xfId="0" applyFont="1" applyFill="1" applyBorder="1" applyAlignment="1" applyProtection="1">
      <alignment horizontal="center" vertical="top"/>
    </xf>
    <xf numFmtId="4" fontId="4" fillId="0" borderId="3" xfId="0" applyNumberFormat="1" applyFont="1" applyFill="1" applyBorder="1" applyAlignment="1" applyProtection="1">
      <alignment horizontal="right" vertical="top"/>
    </xf>
    <xf numFmtId="4" fontId="3" fillId="0" borderId="16" xfId="0" applyNumberFormat="1" applyFont="1" applyFill="1" applyBorder="1" applyAlignment="1" applyProtection="1">
      <alignment horizontal="right"/>
      <protection locked="0"/>
    </xf>
    <xf numFmtId="4" fontId="3" fillId="0" borderId="16" xfId="0" applyNumberFormat="1" applyFont="1" applyBorder="1" applyAlignment="1" applyProtection="1">
      <alignment horizontal="right"/>
      <protection locked="0"/>
    </xf>
    <xf numFmtId="0" fontId="3" fillId="0" borderId="2" xfId="0" applyFont="1" applyFill="1" applyBorder="1" applyAlignment="1" applyProtection="1">
      <alignment horizontal="right"/>
    </xf>
    <xf numFmtId="0" fontId="3" fillId="0" borderId="2" xfId="0" applyFont="1" applyFill="1" applyBorder="1" applyAlignment="1" applyProtection="1">
      <alignment horizontal="center"/>
    </xf>
    <xf numFmtId="4" fontId="3" fillId="0" borderId="2" xfId="0" applyNumberFormat="1" applyFont="1" applyFill="1" applyBorder="1" applyAlignment="1" applyProtection="1">
      <alignment horizontal="right"/>
    </xf>
    <xf numFmtId="2" fontId="3" fillId="0" borderId="0" xfId="0" applyNumberFormat="1" applyFont="1" applyFill="1" applyBorder="1" applyAlignment="1" applyProtection="1">
      <alignment horizontal="right"/>
    </xf>
    <xf numFmtId="2" fontId="3" fillId="0" borderId="1" xfId="0" applyNumberFormat="1" applyFont="1" applyFill="1" applyBorder="1" applyAlignment="1" applyProtection="1">
      <alignment horizontal="right"/>
    </xf>
    <xf numFmtId="0" fontId="3" fillId="0" borderId="1" xfId="0" applyFont="1" applyFill="1" applyBorder="1" applyAlignment="1" applyProtection="1">
      <alignment horizontal="center"/>
    </xf>
    <xf numFmtId="4" fontId="3" fillId="0" borderId="1" xfId="0" applyNumberFormat="1" applyFont="1" applyFill="1" applyBorder="1" applyAlignment="1" applyProtection="1">
      <alignment horizontal="right"/>
    </xf>
    <xf numFmtId="2" fontId="3" fillId="0" borderId="2" xfId="0" applyNumberFormat="1" applyFont="1" applyFill="1" applyBorder="1" applyAlignment="1" applyProtection="1">
      <alignment horizontal="right"/>
    </xf>
    <xf numFmtId="0" fontId="3" fillId="0" borderId="0" xfId="0" applyFont="1" applyBorder="1" applyAlignment="1" applyProtection="1">
      <alignment vertical="top"/>
    </xf>
    <xf numFmtId="4" fontId="6" fillId="0" borderId="0" xfId="0" applyNumberFormat="1" applyFont="1" applyBorder="1" applyAlignment="1" applyProtection="1">
      <alignment horizontal="right" vertical="top"/>
    </xf>
    <xf numFmtId="0" fontId="3" fillId="0" borderId="0" xfId="0" applyFont="1" applyBorder="1" applyAlignment="1" applyProtection="1">
      <alignment horizontal="right" vertical="top"/>
    </xf>
    <xf numFmtId="0" fontId="3" fillId="0" borderId="0" xfId="3" applyFont="1" applyBorder="1" applyAlignment="1" applyProtection="1">
      <alignment horizontal="center"/>
    </xf>
    <xf numFmtId="4" fontId="3" fillId="0" borderId="0" xfId="3" applyNumberFormat="1" applyFont="1" applyBorder="1" applyAlignment="1" applyProtection="1">
      <alignment horizontal="right"/>
    </xf>
    <xf numFmtId="0" fontId="3" fillId="0" borderId="0" xfId="3" applyFont="1" applyBorder="1" applyAlignment="1" applyProtection="1">
      <alignment horizontal="right"/>
    </xf>
    <xf numFmtId="0" fontId="3" fillId="0" borderId="0" xfId="9" applyFont="1" applyFill="1" applyBorder="1" applyAlignment="1" applyProtection="1">
      <alignment horizontal="left" vertical="top" wrapText="1"/>
    </xf>
    <xf numFmtId="0" fontId="4" fillId="0" borderId="0" xfId="5" applyFont="1" applyFill="1" applyBorder="1" applyAlignment="1" applyProtection="1">
      <alignment horizontal="left" vertical="top" wrapText="1"/>
    </xf>
    <xf numFmtId="0" fontId="3" fillId="0" borderId="0" xfId="5" applyFont="1" applyBorder="1" applyAlignment="1" applyProtection="1">
      <alignment horizontal="center"/>
    </xf>
    <xf numFmtId="4" fontId="3" fillId="0" borderId="0" xfId="5" applyNumberFormat="1" applyFont="1" applyBorder="1" applyAlignment="1" applyProtection="1">
      <alignment horizontal="center"/>
    </xf>
    <xf numFmtId="0" fontId="3" fillId="0" borderId="0" xfId="5" applyFont="1" applyFill="1" applyBorder="1" applyAlignment="1" applyProtection="1">
      <alignment horizontal="left" vertical="top" wrapText="1"/>
    </xf>
    <xf numFmtId="4" fontId="6" fillId="0" borderId="0" xfId="0" applyNumberFormat="1" applyFont="1" applyFill="1" applyBorder="1" applyAlignment="1" applyProtection="1">
      <alignment horizontal="right"/>
    </xf>
    <xf numFmtId="0" fontId="6" fillId="0" borderId="0" xfId="0" applyFont="1" applyFill="1" applyBorder="1" applyAlignment="1" applyProtection="1">
      <alignment horizontal="right"/>
    </xf>
    <xf numFmtId="9" fontId="3" fillId="0" borderId="0" xfId="0" applyNumberFormat="1" applyFont="1" applyFill="1" applyBorder="1" applyAlignment="1" applyProtection="1">
      <alignment horizontal="center"/>
    </xf>
    <xf numFmtId="0" fontId="3" fillId="0" borderId="1" xfId="0" applyFont="1" applyFill="1" applyBorder="1" applyAlignment="1" applyProtection="1">
      <alignment horizontal="right"/>
    </xf>
    <xf numFmtId="0" fontId="4" fillId="0" borderId="0" xfId="0" applyFont="1" applyAlignment="1" applyProtection="1">
      <alignment horizontal="left" vertical="top"/>
    </xf>
    <xf numFmtId="0" fontId="3" fillId="0" borderId="2" xfId="0" applyFont="1" applyBorder="1" applyAlignment="1" applyProtection="1">
      <alignment horizontal="left" vertical="top"/>
    </xf>
    <xf numFmtId="0" fontId="3" fillId="0" borderId="2" xfId="0" applyFont="1" applyFill="1" applyBorder="1" applyAlignment="1" applyProtection="1">
      <alignment horizontal="left" vertical="top" wrapText="1"/>
    </xf>
    <xf numFmtId="0" fontId="3" fillId="0" borderId="1" xfId="0" applyFont="1" applyFill="1" applyBorder="1" applyAlignment="1" applyProtection="1">
      <alignment horizontal="left" vertical="top" wrapText="1"/>
    </xf>
    <xf numFmtId="0" fontId="11" fillId="0"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top"/>
    </xf>
    <xf numFmtId="0" fontId="4" fillId="0" borderId="3" xfId="0" applyFont="1" applyFill="1" applyBorder="1" applyAlignment="1" applyProtection="1">
      <alignment horizontal="left" vertical="top"/>
    </xf>
    <xf numFmtId="0" fontId="3" fillId="0" borderId="0" xfId="0" applyFont="1" applyAlignment="1" applyProtection="1">
      <alignment horizontal="left" vertical="top"/>
    </xf>
    <xf numFmtId="0" fontId="3" fillId="0" borderId="2" xfId="0" applyFont="1" applyFill="1" applyBorder="1" applyAlignment="1" applyProtection="1">
      <alignment horizontal="left" vertical="top"/>
    </xf>
    <xf numFmtId="0" fontId="3" fillId="0" borderId="2" xfId="0" applyFont="1" applyFill="1" applyBorder="1" applyAlignment="1" applyProtection="1">
      <alignment vertical="top"/>
    </xf>
    <xf numFmtId="4" fontId="6" fillId="0" borderId="2" xfId="0" applyNumberFormat="1" applyFont="1" applyFill="1" applyBorder="1" applyAlignment="1" applyProtection="1">
      <alignment horizontal="right" vertical="top"/>
    </xf>
    <xf numFmtId="0" fontId="3" fillId="0" borderId="2" xfId="0" applyFont="1" applyFill="1" applyBorder="1" applyAlignment="1" applyProtection="1">
      <alignment horizontal="right" vertical="top"/>
    </xf>
    <xf numFmtId="0" fontId="3" fillId="0" borderId="1" xfId="0" applyFont="1" applyBorder="1" applyAlignment="1" applyProtection="1">
      <alignment horizontal="center"/>
    </xf>
    <xf numFmtId="4" fontId="3" fillId="0" borderId="1" xfId="0" applyNumberFormat="1" applyFont="1" applyBorder="1" applyAlignment="1" applyProtection="1">
      <alignment horizontal="right"/>
    </xf>
    <xf numFmtId="0" fontId="7" fillId="0" borderId="1" xfId="0" applyFont="1" applyFill="1" applyBorder="1" applyAlignment="1" applyProtection="1">
      <alignment horizontal="left" vertical="top" wrapText="1"/>
    </xf>
    <xf numFmtId="0" fontId="7" fillId="0" borderId="2" xfId="0" applyFont="1" applyFill="1" applyBorder="1" applyAlignment="1" applyProtection="1">
      <alignment horizontal="left" vertical="top" wrapText="1"/>
    </xf>
    <xf numFmtId="0" fontId="4" fillId="0" borderId="1" xfId="0" applyFont="1" applyFill="1" applyBorder="1" applyAlignment="1" applyProtection="1">
      <alignment horizontal="left" vertical="top" wrapText="1"/>
    </xf>
    <xf numFmtId="0" fontId="4" fillId="0" borderId="0" xfId="3" applyFont="1" applyFill="1" applyBorder="1" applyAlignment="1" applyProtection="1">
      <alignment horizontal="left" vertical="top"/>
    </xf>
    <xf numFmtId="0" fontId="4" fillId="0" borderId="0" xfId="4" applyFont="1" applyFill="1" applyBorder="1" applyAlignment="1" applyProtection="1">
      <alignment horizontal="left" vertical="top"/>
    </xf>
    <xf numFmtId="0" fontId="4" fillId="0" borderId="0" xfId="6" applyFont="1" applyFill="1" applyBorder="1" applyAlignment="1" applyProtection="1">
      <alignment horizontal="left" vertical="top"/>
    </xf>
    <xf numFmtId="0" fontId="3" fillId="0" borderId="0" xfId="6" applyFont="1" applyFill="1" applyBorder="1" applyAlignment="1" applyProtection="1">
      <alignment horizontal="left" vertical="top" wrapText="1"/>
    </xf>
    <xf numFmtId="0" fontId="3" fillId="0" borderId="1" xfId="6" applyFont="1" applyFill="1" applyBorder="1" applyAlignment="1" applyProtection="1">
      <alignment horizontal="left" vertical="top" wrapText="1"/>
    </xf>
    <xf numFmtId="0" fontId="3" fillId="0" borderId="2" xfId="6" applyFont="1" applyFill="1" applyBorder="1" applyAlignment="1" applyProtection="1">
      <alignment horizontal="left" vertical="top" wrapText="1"/>
    </xf>
    <xf numFmtId="0" fontId="4" fillId="0" borderId="0" xfId="7" applyFont="1" applyFill="1" applyBorder="1" applyAlignment="1" applyProtection="1">
      <alignment horizontal="left" vertical="top"/>
    </xf>
    <xf numFmtId="0" fontId="4" fillId="0" borderId="0" xfId="8" applyFont="1" applyFill="1" applyBorder="1" applyAlignment="1" applyProtection="1">
      <alignment horizontal="left" vertical="top" wrapText="1"/>
    </xf>
    <xf numFmtId="0" fontId="3" fillId="0" borderId="0" xfId="8" applyFont="1" applyFill="1" applyBorder="1" applyAlignment="1" applyProtection="1">
      <alignment horizontal="left" vertical="top" wrapText="1"/>
    </xf>
    <xf numFmtId="0" fontId="3" fillId="0" borderId="1" xfId="8" applyFont="1" applyFill="1" applyBorder="1" applyAlignment="1" applyProtection="1">
      <alignment horizontal="left" vertical="top" wrapText="1"/>
    </xf>
    <xf numFmtId="0" fontId="4" fillId="0" borderId="0" xfId="9" applyFont="1" applyFill="1" applyBorder="1" applyAlignment="1" applyProtection="1">
      <alignment horizontal="left" vertical="top"/>
    </xf>
    <xf numFmtId="0" fontId="4" fillId="0" borderId="0" xfId="10" applyFont="1" applyFill="1" applyBorder="1" applyAlignment="1" applyProtection="1">
      <alignment horizontal="left" vertical="top" wrapText="1"/>
    </xf>
    <xf numFmtId="0" fontId="3" fillId="0" borderId="0" xfId="10" applyFont="1" applyFill="1" applyBorder="1" applyAlignment="1" applyProtection="1">
      <alignment horizontal="left" vertical="top" wrapText="1"/>
    </xf>
    <xf numFmtId="0" fontId="3" fillId="0" borderId="1" xfId="10" applyFont="1" applyFill="1" applyBorder="1" applyAlignment="1" applyProtection="1">
      <alignment horizontal="left" vertical="top" wrapText="1"/>
    </xf>
    <xf numFmtId="0" fontId="11" fillId="0" borderId="2" xfId="0" applyFont="1" applyFill="1" applyBorder="1" applyAlignment="1" applyProtection="1">
      <alignment horizontal="left" vertical="top" wrapText="1"/>
    </xf>
    <xf numFmtId="0" fontId="11" fillId="0" borderId="1" xfId="0" applyFont="1" applyFill="1" applyBorder="1" applyAlignment="1" applyProtection="1">
      <alignment horizontal="left" vertical="top" wrapText="1"/>
    </xf>
    <xf numFmtId="0" fontId="4" fillId="0" borderId="0" xfId="11" applyFont="1" applyFill="1" applyBorder="1" applyAlignment="1" applyProtection="1">
      <alignment horizontal="left" vertical="top"/>
    </xf>
    <xf numFmtId="0" fontId="3" fillId="0" borderId="1" xfId="0" applyFont="1" applyFill="1" applyBorder="1" applyAlignment="1" applyProtection="1">
      <alignment horizontal="left" vertical="top"/>
    </xf>
    <xf numFmtId="0" fontId="3" fillId="0" borderId="1" xfId="5" applyFont="1" applyFill="1" applyBorder="1" applyAlignment="1" applyProtection="1">
      <alignment horizontal="left" vertical="top" wrapText="1"/>
    </xf>
    <xf numFmtId="0" fontId="3" fillId="0" borderId="2" xfId="0" applyFont="1" applyFill="1" applyBorder="1" applyAlignment="1" applyProtection="1">
      <alignment horizontal="center" vertical="top"/>
    </xf>
    <xf numFmtId="0" fontId="12" fillId="0" borderId="0" xfId="0" applyFont="1" applyFill="1" applyBorder="1" applyAlignment="1" applyProtection="1">
      <alignment horizontal="left" vertical="top" wrapText="1"/>
    </xf>
    <xf numFmtId="0" fontId="12" fillId="0" borderId="1" xfId="0" applyFont="1" applyFill="1" applyBorder="1" applyAlignment="1" applyProtection="1">
      <alignment horizontal="left" vertical="top" wrapText="1"/>
    </xf>
    <xf numFmtId="0" fontId="6" fillId="0" borderId="1" xfId="0" applyFont="1" applyFill="1" applyBorder="1" applyAlignment="1" applyProtection="1">
      <alignment horizontal="right"/>
    </xf>
    <xf numFmtId="9" fontId="3" fillId="0" borderId="1" xfId="0" applyNumberFormat="1" applyFont="1" applyFill="1" applyBorder="1" applyAlignment="1" applyProtection="1">
      <alignment horizontal="center"/>
    </xf>
    <xf numFmtId="4" fontId="6" fillId="0" borderId="2" xfId="0" applyNumberFormat="1" applyFont="1" applyFill="1" applyBorder="1" applyAlignment="1" applyProtection="1">
      <alignment horizontal="right"/>
    </xf>
    <xf numFmtId="165" fontId="4" fillId="0" borderId="2" xfId="0" applyNumberFormat="1" applyFont="1" applyBorder="1" applyAlignment="1" applyProtection="1">
      <alignment horizontal="center" vertical="top"/>
    </xf>
    <xf numFmtId="0" fontId="4" fillId="0" borderId="0" xfId="0" applyFont="1" applyFill="1" applyBorder="1" applyAlignment="1" applyProtection="1">
      <alignment horizontal="center" vertical="top" wrapText="1"/>
    </xf>
    <xf numFmtId="0" fontId="4" fillId="0" borderId="2" xfId="0" applyFont="1" applyFill="1" applyBorder="1" applyAlignment="1" applyProtection="1">
      <alignment horizontal="center" vertical="top" wrapText="1"/>
    </xf>
    <xf numFmtId="0" fontId="4" fillId="0" borderId="1" xfId="0" applyFont="1" applyFill="1" applyBorder="1" applyAlignment="1" applyProtection="1">
      <alignment horizontal="center" vertical="top" wrapText="1"/>
    </xf>
    <xf numFmtId="0" fontId="4" fillId="0" borderId="0" xfId="0" applyFont="1" applyFill="1" applyBorder="1" applyAlignment="1" applyProtection="1">
      <alignment horizontal="center" vertical="top"/>
    </xf>
    <xf numFmtId="0" fontId="4" fillId="0" borderId="2" xfId="0" applyFont="1" applyFill="1" applyBorder="1" applyAlignment="1" applyProtection="1">
      <alignment horizontal="center" vertical="top"/>
    </xf>
    <xf numFmtId="0" fontId="4" fillId="0" borderId="0" xfId="0"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2" xfId="0" applyFont="1" applyBorder="1" applyAlignment="1" applyProtection="1">
      <alignment horizontal="center" vertical="top"/>
    </xf>
    <xf numFmtId="0" fontId="4" fillId="0" borderId="1" xfId="0" applyFont="1" applyFill="1" applyBorder="1" applyAlignment="1" applyProtection="1">
      <alignment horizontal="center" vertical="top"/>
    </xf>
    <xf numFmtId="165" fontId="4" fillId="0" borderId="0" xfId="0" applyNumberFormat="1" applyFont="1" applyBorder="1" applyAlignment="1" applyProtection="1">
      <alignment horizontal="center" vertical="top"/>
    </xf>
    <xf numFmtId="0" fontId="3" fillId="0" borderId="0" xfId="0" applyFont="1" applyBorder="1" applyAlignment="1" applyProtection="1">
      <alignment horizontal="left" vertical="top"/>
    </xf>
    <xf numFmtId="0" fontId="4" fillId="0" borderId="0" xfId="0" applyFont="1" applyBorder="1" applyAlignment="1" applyProtection="1">
      <alignment horizontal="left" vertical="top"/>
    </xf>
    <xf numFmtId="0" fontId="4" fillId="0" borderId="4" xfId="0" applyFont="1" applyFill="1" applyBorder="1" applyAlignment="1" applyProtection="1">
      <alignment horizontal="center" vertical="center" wrapText="1"/>
    </xf>
    <xf numFmtId="0" fontId="3" fillId="0" borderId="0" xfId="0" applyFont="1" applyFill="1" applyAlignment="1" applyProtection="1">
      <alignment horizontal="justify" vertical="top" wrapText="1"/>
    </xf>
    <xf numFmtId="49" fontId="4" fillId="0" borderId="17" xfId="0" applyNumberFormat="1" applyFont="1" applyBorder="1" applyAlignment="1" applyProtection="1">
      <alignment horizontal="center" vertical="center" textRotation="90"/>
    </xf>
    <xf numFmtId="0" fontId="4" fillId="0" borderId="17" xfId="0" applyFont="1" applyBorder="1" applyAlignment="1" applyProtection="1">
      <alignment horizontal="center" vertical="top" wrapText="1"/>
    </xf>
    <xf numFmtId="0" fontId="4" fillId="0" borderId="17" xfId="0" applyFont="1" applyBorder="1" applyAlignment="1" applyProtection="1">
      <alignment horizontal="center" vertical="center" textRotation="90"/>
    </xf>
    <xf numFmtId="4" fontId="4" fillId="0" borderId="17" xfId="0" applyNumberFormat="1" applyFont="1" applyBorder="1" applyAlignment="1" applyProtection="1">
      <alignment horizontal="right" vertical="center" textRotation="90" wrapText="1"/>
    </xf>
    <xf numFmtId="0" fontId="4" fillId="0" borderId="0" xfId="9" applyFont="1" applyFill="1" applyBorder="1" applyAlignment="1" applyProtection="1">
      <alignment horizontal="left" vertical="top" wrapText="1"/>
    </xf>
    <xf numFmtId="0" fontId="4" fillId="0" borderId="0" xfId="0" applyFont="1" applyFill="1" applyBorder="1" applyAlignment="1" applyProtection="1">
      <alignment horizontal="left" vertical="top"/>
    </xf>
    <xf numFmtId="0" fontId="15" fillId="0" borderId="2" xfId="0" applyFont="1" applyFill="1" applyBorder="1" applyAlignment="1" applyProtection="1">
      <alignment horizontal="left" vertical="top"/>
    </xf>
    <xf numFmtId="0" fontId="4" fillId="0" borderId="0" xfId="0" applyFont="1" applyAlignment="1" applyProtection="1">
      <alignment horizontal="left" vertical="top" wrapText="1"/>
    </xf>
    <xf numFmtId="0" fontId="3" fillId="0" borderId="0" xfId="0" applyFont="1"/>
    <xf numFmtId="0" fontId="4" fillId="0" borderId="4" xfId="0" applyFont="1" applyBorder="1" applyAlignment="1">
      <alignment horizontal="center" vertical="center" wrapText="1"/>
    </xf>
    <xf numFmtId="4" fontId="4" fillId="0" borderId="5" xfId="0" applyNumberFormat="1" applyFont="1" applyBorder="1" applyAlignment="1">
      <alignment horizontal="center" vertical="center"/>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49" fontId="3" fillId="0" borderId="6" xfId="0" applyNumberFormat="1" applyFont="1" applyBorder="1" applyAlignment="1">
      <alignment vertical="center"/>
    </xf>
    <xf numFmtId="0" fontId="3" fillId="0" borderId="6" xfId="0" applyFont="1" applyBorder="1" applyAlignment="1">
      <alignment horizontal="center" vertical="center"/>
    </xf>
    <xf numFmtId="4" fontId="3" fillId="0" borderId="6" xfId="2" applyNumberFormat="1" applyFont="1" applyFill="1" applyBorder="1" applyAlignment="1" applyProtection="1">
      <alignment horizontal="center" vertical="center"/>
    </xf>
    <xf numFmtId="4" fontId="4" fillId="0" borderId="6" xfId="2" applyNumberFormat="1" applyFont="1" applyFill="1" applyBorder="1" applyAlignment="1" applyProtection="1">
      <alignment horizontal="center"/>
    </xf>
    <xf numFmtId="0" fontId="4" fillId="0" borderId="0" xfId="0" applyFont="1" applyAlignment="1">
      <alignment horizontal="right"/>
    </xf>
    <xf numFmtId="0" fontId="4" fillId="0" borderId="18" xfId="13" applyFont="1" applyBorder="1" applyAlignment="1" applyProtection="1">
      <alignment horizontal="center" vertical="center"/>
    </xf>
    <xf numFmtId="0" fontId="4" fillId="0" borderId="18" xfId="13" applyFont="1" applyBorder="1" applyAlignment="1" applyProtection="1">
      <alignment horizontal="left" vertical="center" wrapText="1"/>
    </xf>
    <xf numFmtId="4" fontId="4" fillId="0" borderId="18" xfId="13" applyNumberFormat="1" applyFont="1" applyBorder="1" applyAlignment="1" applyProtection="1">
      <alignment horizontal="right" vertical="center"/>
    </xf>
    <xf numFmtId="0" fontId="4" fillId="3" borderId="4" xfId="13" applyFont="1" applyFill="1" applyBorder="1" applyAlignment="1" applyProtection="1">
      <alignment horizontal="center" vertical="center"/>
    </xf>
    <xf numFmtId="0" fontId="4" fillId="3" borderId="4" xfId="13" applyFont="1" applyFill="1" applyBorder="1" applyAlignment="1" applyProtection="1">
      <alignment horizontal="center" vertical="center" wrapText="1"/>
    </xf>
    <xf numFmtId="0" fontId="4" fillId="0" borderId="5" xfId="13" applyFont="1" applyBorder="1" applyAlignment="1" applyProtection="1">
      <alignment horizontal="center" vertical="center"/>
    </xf>
    <xf numFmtId="4" fontId="4" fillId="0" borderId="5" xfId="13" applyNumberFormat="1" applyFont="1" applyBorder="1" applyAlignment="1" applyProtection="1">
      <alignment horizontal="right" vertical="center"/>
    </xf>
    <xf numFmtId="0" fontId="4" fillId="0" borderId="19" xfId="13" applyFont="1" applyBorder="1" applyAlignment="1" applyProtection="1">
      <alignment horizontal="center" vertical="center"/>
    </xf>
    <xf numFmtId="4" fontId="4" fillId="0" borderId="21" xfId="13" applyNumberFormat="1" applyFont="1" applyFill="1" applyBorder="1" applyAlignment="1" applyProtection="1">
      <alignment horizontal="right" vertical="center"/>
    </xf>
    <xf numFmtId="0" fontId="4" fillId="0" borderId="4" xfId="0" applyFont="1" applyBorder="1" applyAlignment="1">
      <alignment horizontal="center" vertical="center" wrapText="1"/>
    </xf>
    <xf numFmtId="0" fontId="4" fillId="0" borderId="0" xfId="0" applyFont="1" applyBorder="1" applyAlignment="1" applyProtection="1">
      <alignment vertical="top" wrapText="1"/>
    </xf>
    <xf numFmtId="165" fontId="4" fillId="0" borderId="0" xfId="0" applyNumberFormat="1" applyFont="1" applyAlignment="1" applyProtection="1">
      <alignment horizontal="center" vertical="top"/>
    </xf>
    <xf numFmtId="4" fontId="3" fillId="0" borderId="2" xfId="0" applyNumberFormat="1" applyFont="1" applyBorder="1" applyAlignment="1" applyProtection="1">
      <alignment horizontal="right"/>
    </xf>
    <xf numFmtId="0" fontId="3" fillId="0" borderId="0" xfId="0" applyFont="1" applyAlignment="1" applyProtection="1">
      <alignment horizontal="left" vertical="top" wrapText="1"/>
    </xf>
    <xf numFmtId="0" fontId="3" fillId="0" borderId="2" xfId="0" applyFont="1" applyBorder="1" applyAlignment="1" applyProtection="1">
      <alignment horizontal="left" vertical="top" wrapText="1"/>
    </xf>
    <xf numFmtId="2" fontId="3" fillId="0" borderId="2" xfId="0" applyNumberFormat="1" applyFont="1" applyBorder="1" applyAlignment="1" applyProtection="1">
      <alignment horizontal="right"/>
    </xf>
    <xf numFmtId="0" fontId="3" fillId="0" borderId="2" xfId="0" applyFont="1" applyBorder="1" applyAlignment="1" applyProtection="1">
      <alignment horizontal="center"/>
    </xf>
    <xf numFmtId="0" fontId="4" fillId="0" borderId="0" xfId="0" applyFont="1" applyAlignment="1" applyProtection="1">
      <alignment horizontal="center" vertical="top" wrapText="1"/>
    </xf>
    <xf numFmtId="2" fontId="3" fillId="0" borderId="0" xfId="0" applyNumberFormat="1" applyFont="1" applyAlignment="1" applyProtection="1">
      <alignment horizontal="right"/>
    </xf>
    <xf numFmtId="0" fontId="3" fillId="0" borderId="0" xfId="0" applyFont="1" applyAlignment="1" applyProtection="1">
      <alignment horizontal="center"/>
    </xf>
    <xf numFmtId="4" fontId="3" fillId="0" borderId="0" xfId="0" applyNumberFormat="1" applyFont="1" applyAlignment="1" applyProtection="1">
      <alignment horizontal="right"/>
    </xf>
    <xf numFmtId="0" fontId="4" fillId="0" borderId="0" xfId="0" applyFont="1" applyAlignment="1" applyProtection="1">
      <alignment horizontal="center" vertical="top"/>
    </xf>
    <xf numFmtId="0" fontId="3" fillId="0" borderId="1" xfId="0" applyFont="1" applyBorder="1" applyAlignment="1" applyProtection="1">
      <alignment horizontal="left" vertical="top" wrapText="1"/>
    </xf>
    <xf numFmtId="2" fontId="3" fillId="0" borderId="1" xfId="0" applyNumberFormat="1" applyFont="1" applyBorder="1" applyAlignment="1" applyProtection="1">
      <alignment horizontal="right"/>
    </xf>
    <xf numFmtId="0" fontId="3" fillId="0" borderId="1" xfId="0" applyFont="1" applyBorder="1" applyAlignment="1" applyProtection="1">
      <alignment vertical="top"/>
    </xf>
    <xf numFmtId="0" fontId="7" fillId="0" borderId="2" xfId="0" applyFont="1" applyBorder="1" applyAlignment="1" applyProtection="1">
      <alignment horizontal="left" vertical="top" wrapText="1"/>
    </xf>
    <xf numFmtId="0" fontId="4" fillId="0" borderId="0" xfId="0" applyFont="1" applyFill="1" applyAlignment="1" applyProtection="1">
      <alignment horizontal="center" vertical="top" wrapText="1"/>
    </xf>
    <xf numFmtId="0" fontId="3" fillId="0" borderId="0" xfId="0" applyFont="1" applyAlignment="1" applyProtection="1">
      <alignment horizontal="right"/>
    </xf>
    <xf numFmtId="0" fontId="4" fillId="0" borderId="0" xfId="0" applyFont="1" applyAlignment="1" applyProtection="1">
      <alignment vertical="top" wrapText="1"/>
    </xf>
    <xf numFmtId="0" fontId="4" fillId="0" borderId="22" xfId="0" applyFont="1" applyBorder="1" applyAlignment="1" applyProtection="1">
      <alignment horizontal="left" vertical="top"/>
    </xf>
    <xf numFmtId="0" fontId="4" fillId="0" borderId="1" xfId="0" applyFont="1" applyBorder="1" applyAlignment="1" applyProtection="1">
      <alignment horizontal="center" vertical="top" wrapText="1"/>
    </xf>
    <xf numFmtId="0" fontId="17" fillId="0" borderId="0" xfId="15" applyFont="1" applyProtection="1"/>
    <xf numFmtId="0" fontId="3" fillId="0" borderId="0" xfId="0" applyFont="1" applyAlignment="1" applyProtection="1">
      <alignment horizontal="center" vertical="top" wrapText="1"/>
    </xf>
    <xf numFmtId="0" fontId="4" fillId="0" borderId="0" xfId="0" applyFont="1" applyAlignment="1" applyProtection="1">
      <alignment horizontal="left"/>
    </xf>
    <xf numFmtId="9" fontId="3" fillId="0" borderId="0" xfId="0" applyNumberFormat="1" applyFont="1" applyAlignment="1" applyProtection="1">
      <alignment horizontal="center"/>
    </xf>
    <xf numFmtId="0" fontId="3" fillId="0" borderId="2" xfId="0" applyFont="1" applyBorder="1" applyAlignment="1" applyProtection="1">
      <alignment horizontal="right"/>
    </xf>
    <xf numFmtId="4" fontId="6" fillId="0" borderId="2" xfId="0" applyNumberFormat="1" applyFont="1" applyBorder="1" applyAlignment="1" applyProtection="1">
      <alignment horizontal="right"/>
    </xf>
    <xf numFmtId="4" fontId="6" fillId="0" borderId="0" xfId="0" applyNumberFormat="1" applyFont="1" applyAlignment="1" applyProtection="1">
      <alignment horizontal="right"/>
    </xf>
    <xf numFmtId="0" fontId="3" fillId="0" borderId="1" xfId="0" applyFont="1" applyBorder="1" applyAlignment="1" applyProtection="1">
      <alignment horizontal="right"/>
    </xf>
    <xf numFmtId="0" fontId="4" fillId="0" borderId="3" xfId="0" applyFont="1" applyBorder="1" applyAlignment="1" applyProtection="1">
      <alignment horizontal="right" vertical="top"/>
    </xf>
    <xf numFmtId="0" fontId="4" fillId="0" borderId="3" xfId="0" applyFont="1" applyBorder="1" applyAlignment="1" applyProtection="1">
      <alignment horizontal="left" vertical="top"/>
    </xf>
    <xf numFmtId="0" fontId="3" fillId="0" borderId="3" xfId="0" applyFont="1" applyBorder="1" applyAlignment="1" applyProtection="1">
      <alignment horizontal="right" vertical="top"/>
    </xf>
    <xf numFmtId="0" fontId="3" fillId="0" borderId="3" xfId="0" applyFont="1" applyBorder="1" applyAlignment="1" applyProtection="1">
      <alignment horizontal="center" vertical="top"/>
    </xf>
    <xf numFmtId="4" fontId="4" fillId="0" borderId="3" xfId="0" applyNumberFormat="1" applyFont="1" applyBorder="1" applyAlignment="1" applyProtection="1">
      <alignment horizontal="right" vertical="top"/>
    </xf>
    <xf numFmtId="0" fontId="4" fillId="0" borderId="2" xfId="0" applyFont="1" applyBorder="1" applyAlignment="1" applyProtection="1">
      <alignment horizontal="center" vertical="top" wrapText="1"/>
    </xf>
    <xf numFmtId="0" fontId="4" fillId="0" borderId="0" xfId="6" applyFont="1" applyAlignment="1" applyProtection="1">
      <alignment horizontal="left" vertical="top"/>
    </xf>
    <xf numFmtId="0" fontId="3" fillId="0" borderId="0" xfId="6" applyFont="1" applyAlignment="1" applyProtection="1">
      <alignment horizontal="left" vertical="top" wrapText="1"/>
    </xf>
    <xf numFmtId="0" fontId="3" fillId="0" borderId="1" xfId="6" applyFont="1" applyBorder="1" applyAlignment="1" applyProtection="1">
      <alignment horizontal="left" vertical="top" wrapText="1"/>
    </xf>
    <xf numFmtId="0" fontId="3" fillId="0" borderId="2" xfId="6" applyFont="1" applyBorder="1" applyAlignment="1" applyProtection="1">
      <alignment horizontal="left" vertical="top" wrapText="1"/>
    </xf>
    <xf numFmtId="0" fontId="4" fillId="0" borderId="0" xfId="7" applyFont="1" applyAlignment="1" applyProtection="1">
      <alignment horizontal="left" vertical="top"/>
    </xf>
    <xf numFmtId="0" fontId="4" fillId="0" borderId="0" xfId="9" applyFont="1" applyAlignment="1" applyProtection="1">
      <alignment horizontal="left" vertical="top"/>
    </xf>
    <xf numFmtId="0" fontId="4" fillId="0" borderId="0" xfId="11" applyFont="1" applyAlignment="1" applyProtection="1">
      <alignment horizontal="left" vertical="top"/>
    </xf>
    <xf numFmtId="0" fontId="3" fillId="0" borderId="1" xfId="0" applyFont="1" applyBorder="1" applyAlignment="1" applyProtection="1">
      <alignment horizontal="left" vertical="top"/>
    </xf>
    <xf numFmtId="0" fontId="3" fillId="0" borderId="2" xfId="0" applyFont="1" applyBorder="1" applyAlignment="1" applyProtection="1">
      <alignment horizontal="center" vertical="top"/>
    </xf>
    <xf numFmtId="0" fontId="12" fillId="0" borderId="0" xfId="0" applyFont="1" applyAlignment="1" applyProtection="1">
      <alignment horizontal="left" vertical="top" wrapText="1"/>
    </xf>
    <xf numFmtId="0" fontId="6" fillId="0" borderId="0" xfId="0" applyFont="1" applyAlignment="1" applyProtection="1">
      <alignment horizontal="right"/>
    </xf>
    <xf numFmtId="0" fontId="12" fillId="0" borderId="1" xfId="0" applyFont="1" applyBorder="1" applyAlignment="1" applyProtection="1">
      <alignment horizontal="left" vertical="top" wrapText="1"/>
    </xf>
    <xf numFmtId="0" fontId="6" fillId="0" borderId="1" xfId="0" applyFont="1" applyBorder="1" applyAlignment="1" applyProtection="1">
      <alignment horizontal="right"/>
    </xf>
    <xf numFmtId="9" fontId="3" fillId="0" borderId="1" xfId="0" applyNumberFormat="1" applyFont="1" applyBorder="1" applyAlignment="1" applyProtection="1">
      <alignment horizontal="center"/>
    </xf>
    <xf numFmtId="0" fontId="9" fillId="0" borderId="0" xfId="0" applyFont="1" applyAlignment="1">
      <alignment vertical="center"/>
    </xf>
    <xf numFmtId="0" fontId="4" fillId="3" borderId="6" xfId="13" applyFont="1" applyFill="1" applyBorder="1" applyAlignment="1">
      <alignment horizontal="center" vertical="center"/>
    </xf>
    <xf numFmtId="0" fontId="4" fillId="3" borderId="6" xfId="13" applyFont="1" applyFill="1" applyBorder="1" applyAlignment="1">
      <alignment horizontal="center" vertical="center" wrapText="1"/>
    </xf>
    <xf numFmtId="0" fontId="4" fillId="0" borderId="6" xfId="13" applyFont="1" applyBorder="1" applyAlignment="1">
      <alignment horizontal="center" vertical="center"/>
    </xf>
    <xf numFmtId="4" fontId="4" fillId="0" borderId="6" xfId="13" applyNumberFormat="1" applyFont="1" applyBorder="1" applyAlignment="1">
      <alignment horizontal="right" vertical="center"/>
    </xf>
    <xf numFmtId="49" fontId="3" fillId="4" borderId="23" xfId="0" applyNumberFormat="1" applyFont="1" applyFill="1" applyBorder="1" applyAlignment="1">
      <alignment vertical="center"/>
    </xf>
    <xf numFmtId="0" fontId="4" fillId="4" borderId="24" xfId="0" applyFont="1" applyFill="1" applyBorder="1" applyAlignment="1">
      <alignment horizontal="center" vertical="center"/>
    </xf>
    <xf numFmtId="4" fontId="4" fillId="4" borderId="25" xfId="2" applyNumberFormat="1" applyFont="1" applyFill="1" applyBorder="1" applyAlignment="1" applyProtection="1">
      <alignment horizontal="right" vertical="center"/>
    </xf>
    <xf numFmtId="0" fontId="3" fillId="0" borderId="0" xfId="0" applyFont="1" applyAlignment="1">
      <alignment horizontal="center"/>
    </xf>
    <xf numFmtId="49" fontId="4" fillId="0" borderId="0" xfId="0" applyNumberFormat="1" applyFont="1" applyAlignment="1">
      <alignment horizontal="right" vertical="top"/>
    </xf>
    <xf numFmtId="0" fontId="4" fillId="0" borderId="0" xfId="0" applyFont="1" applyAlignment="1">
      <alignment horizontal="left" vertical="top"/>
    </xf>
    <xf numFmtId="0" fontId="4" fillId="0" borderId="0" xfId="0" applyFont="1" applyAlignment="1">
      <alignment horizontal="right" vertical="top"/>
    </xf>
    <xf numFmtId="0" fontId="4" fillId="0" borderId="0" xfId="0" applyFont="1" applyAlignment="1">
      <alignment horizontal="centerContinuous" vertical="top"/>
    </xf>
    <xf numFmtId="4" fontId="6" fillId="0" borderId="0" xfId="0" applyNumberFormat="1" applyFont="1" applyAlignment="1">
      <alignment horizontal="right" vertical="top"/>
    </xf>
    <xf numFmtId="0" fontId="3" fillId="0" borderId="0" xfId="0" applyFont="1" applyAlignment="1">
      <alignment horizontal="right" vertical="top"/>
    </xf>
    <xf numFmtId="0" fontId="3" fillId="0" borderId="0" xfId="0" applyFont="1" applyAlignment="1">
      <alignment vertical="top"/>
    </xf>
    <xf numFmtId="49" fontId="4" fillId="0" borderId="17" xfId="0" applyNumberFormat="1" applyFont="1" applyBorder="1" applyAlignment="1">
      <alignment horizontal="center" vertical="center" textRotation="90"/>
    </xf>
    <xf numFmtId="0" fontId="4" fillId="0" borderId="17" xfId="0" applyFont="1" applyBorder="1" applyAlignment="1">
      <alignment horizontal="center" vertical="top" wrapText="1"/>
    </xf>
    <xf numFmtId="0" fontId="4" fillId="0" borderId="17" xfId="0" applyFont="1" applyBorder="1" applyAlignment="1">
      <alignment horizontal="center" vertical="center" textRotation="90"/>
    </xf>
    <xf numFmtId="4" fontId="4" fillId="0" borderId="17" xfId="0" applyNumberFormat="1" applyFont="1" applyBorder="1" applyAlignment="1">
      <alignment horizontal="right" vertical="center" textRotation="90" wrapText="1"/>
    </xf>
    <xf numFmtId="165" fontId="4" fillId="0" borderId="2" xfId="0" applyNumberFormat="1" applyFont="1" applyBorder="1" applyAlignment="1">
      <alignment horizontal="center" vertical="top"/>
    </xf>
    <xf numFmtId="0" fontId="3" fillId="0" borderId="2" xfId="0" applyFont="1" applyBorder="1" applyAlignment="1">
      <alignment horizontal="left" vertical="top"/>
    </xf>
    <xf numFmtId="0" fontId="3" fillId="0" borderId="2" xfId="0" applyFont="1" applyBorder="1" applyAlignment="1">
      <alignment horizontal="right" vertical="top"/>
    </xf>
    <xf numFmtId="0" fontId="3" fillId="0" borderId="2" xfId="0" applyFont="1" applyBorder="1" applyAlignment="1">
      <alignment vertical="top"/>
    </xf>
    <xf numFmtId="4" fontId="6" fillId="0" borderId="2" xfId="0" applyNumberFormat="1" applyFont="1" applyBorder="1" applyAlignment="1">
      <alignment horizontal="right" vertical="top"/>
    </xf>
    <xf numFmtId="165" fontId="4" fillId="0" borderId="0" xfId="0" applyNumberFormat="1" applyFont="1" applyAlignment="1">
      <alignment horizontal="center" vertical="top"/>
    </xf>
    <xf numFmtId="0" fontId="3" fillId="0" borderId="0" xfId="0" applyFont="1" applyAlignment="1">
      <alignment horizontal="left" vertical="top"/>
    </xf>
    <xf numFmtId="0" fontId="4" fillId="0" borderId="0" xfId="0" applyFont="1" applyAlignment="1">
      <alignment horizontal="center" vertical="top" wrapText="1"/>
    </xf>
    <xf numFmtId="0" fontId="4" fillId="0" borderId="0" xfId="0" applyFont="1" applyAlignment="1">
      <alignment horizontal="left" vertical="top" wrapText="1"/>
    </xf>
    <xf numFmtId="0" fontId="3" fillId="0" borderId="0" xfId="0" applyFont="1" applyAlignment="1">
      <alignment horizontal="right"/>
    </xf>
    <xf numFmtId="4" fontId="3" fillId="0" borderId="0" xfId="0" applyNumberFormat="1" applyFont="1" applyAlignment="1">
      <alignment horizontal="right"/>
    </xf>
    <xf numFmtId="0" fontId="3" fillId="0" borderId="0" xfId="0" applyFont="1" applyAlignment="1">
      <alignment horizontal="left" vertical="top" wrapText="1"/>
    </xf>
    <xf numFmtId="2" fontId="3" fillId="0" borderId="0" xfId="0" applyNumberFormat="1" applyFont="1" applyAlignment="1">
      <alignment horizontal="right"/>
    </xf>
    <xf numFmtId="0" fontId="6" fillId="0" borderId="0" xfId="0" applyFont="1" applyAlignment="1">
      <alignment horizontal="right"/>
    </xf>
    <xf numFmtId="0" fontId="4" fillId="0" borderId="1" xfId="0" applyFont="1" applyBorder="1" applyAlignment="1">
      <alignment horizontal="center" vertical="top" wrapText="1"/>
    </xf>
    <xf numFmtId="0" fontId="3" fillId="0" borderId="1" xfId="0" applyFont="1" applyBorder="1" applyAlignment="1">
      <alignment horizontal="left" vertical="top" wrapText="1"/>
    </xf>
    <xf numFmtId="2" fontId="3" fillId="0" borderId="1" xfId="0" applyNumberFormat="1" applyFont="1" applyBorder="1" applyAlignment="1">
      <alignment horizontal="right"/>
    </xf>
    <xf numFmtId="0" fontId="3" fillId="0" borderId="1" xfId="0" applyFont="1" applyBorder="1" applyAlignment="1">
      <alignment horizontal="center"/>
    </xf>
    <xf numFmtId="4" fontId="3" fillId="0" borderId="1" xfId="0" applyNumberFormat="1" applyFont="1" applyBorder="1" applyAlignment="1">
      <alignment horizontal="right"/>
    </xf>
    <xf numFmtId="0" fontId="4" fillId="0" borderId="2" xfId="0" applyFont="1" applyBorder="1" applyAlignment="1">
      <alignment horizontal="center" vertical="top" wrapText="1"/>
    </xf>
    <xf numFmtId="0" fontId="3" fillId="0" borderId="2" xfId="0" applyFont="1" applyBorder="1" applyAlignment="1">
      <alignment horizontal="left" vertical="top" wrapText="1"/>
    </xf>
    <xf numFmtId="2" fontId="3" fillId="0" borderId="2" xfId="0" applyNumberFormat="1" applyFont="1" applyBorder="1" applyAlignment="1">
      <alignment horizontal="right"/>
    </xf>
    <xf numFmtId="0" fontId="3" fillId="0" borderId="2" xfId="0" applyFont="1" applyBorder="1" applyAlignment="1">
      <alignment horizontal="center"/>
    </xf>
    <xf numFmtId="4" fontId="3" fillId="0" borderId="2" xfId="0" applyNumberFormat="1" applyFont="1" applyBorder="1" applyAlignment="1">
      <alignment horizontal="right"/>
    </xf>
    <xf numFmtId="0" fontId="3" fillId="0" borderId="2" xfId="0" applyFont="1" applyBorder="1" applyAlignment="1">
      <alignment horizontal="right"/>
    </xf>
    <xf numFmtId="0" fontId="4" fillId="0" borderId="0" xfId="3" applyFont="1" applyAlignment="1">
      <alignment horizontal="left" vertical="top"/>
    </xf>
    <xf numFmtId="0" fontId="3" fillId="0" borderId="0" xfId="3" applyFont="1" applyAlignment="1">
      <alignment horizontal="center"/>
    </xf>
    <xf numFmtId="4" fontId="3" fillId="0" borderId="0" xfId="3" applyNumberFormat="1" applyFont="1" applyAlignment="1">
      <alignment horizontal="right"/>
    </xf>
    <xf numFmtId="0" fontId="3" fillId="0" borderId="0" xfId="3" applyFont="1" applyAlignment="1">
      <alignment horizontal="right"/>
    </xf>
    <xf numFmtId="0" fontId="4" fillId="0" borderId="0" xfId="4" applyFont="1" applyAlignment="1">
      <alignment horizontal="left" vertical="top"/>
    </xf>
    <xf numFmtId="0" fontId="4" fillId="0" borderId="0" xfId="6" applyFont="1" applyAlignment="1">
      <alignment horizontal="left" vertical="top"/>
    </xf>
    <xf numFmtId="0" fontId="3" fillId="0" borderId="0" xfId="6" applyFont="1" applyAlignment="1">
      <alignment horizontal="left" vertical="top" wrapText="1"/>
    </xf>
    <xf numFmtId="0" fontId="3" fillId="0" borderId="1" xfId="6" applyFont="1" applyBorder="1" applyAlignment="1">
      <alignment horizontal="left" vertical="top" wrapText="1"/>
    </xf>
    <xf numFmtId="0" fontId="3" fillId="0" borderId="2" xfId="6" applyFont="1" applyBorder="1" applyAlignment="1">
      <alignment horizontal="left" vertical="top" wrapText="1"/>
    </xf>
    <xf numFmtId="0" fontId="4" fillId="0" borderId="0" xfId="7" applyFont="1" applyAlignment="1">
      <alignment horizontal="left" vertical="top"/>
    </xf>
    <xf numFmtId="0" fontId="4" fillId="0" borderId="0" xfId="9" applyFont="1" applyAlignment="1">
      <alignment horizontal="left" vertical="top"/>
    </xf>
    <xf numFmtId="0" fontId="4" fillId="0" borderId="2" xfId="0" applyFont="1" applyBorder="1" applyAlignment="1">
      <alignment horizontal="center" vertical="top"/>
    </xf>
    <xf numFmtId="0" fontId="4" fillId="0" borderId="0" xfId="0" applyFont="1" applyAlignment="1">
      <alignment horizontal="center" vertical="top"/>
    </xf>
    <xf numFmtId="0" fontId="4" fillId="0" borderId="1" xfId="0" applyFont="1" applyBorder="1" applyAlignment="1">
      <alignment horizontal="center" vertical="top"/>
    </xf>
    <xf numFmtId="0" fontId="11" fillId="0" borderId="2" xfId="0" applyFont="1" applyBorder="1" applyAlignment="1">
      <alignment horizontal="left" vertical="top" wrapText="1"/>
    </xf>
    <xf numFmtId="0" fontId="11" fillId="0" borderId="0" xfId="0" applyFont="1" applyAlignment="1">
      <alignment horizontal="left" vertical="top" wrapText="1"/>
    </xf>
    <xf numFmtId="0" fontId="11" fillId="0" borderId="1" xfId="0" applyFont="1" applyBorder="1" applyAlignment="1">
      <alignment horizontal="left" vertical="top" wrapText="1"/>
    </xf>
    <xf numFmtId="0" fontId="3" fillId="0" borderId="1" xfId="0" applyFont="1" applyBorder="1" applyAlignment="1">
      <alignment vertical="top"/>
    </xf>
    <xf numFmtId="4" fontId="6" fillId="0" borderId="0" xfId="0" applyNumberFormat="1" applyFont="1" applyAlignment="1">
      <alignment horizontal="right"/>
    </xf>
    <xf numFmtId="9" fontId="12" fillId="0" borderId="0" xfId="0" applyNumberFormat="1" applyFont="1" applyAlignment="1">
      <alignment horizontal="left" vertical="top" wrapText="1"/>
    </xf>
    <xf numFmtId="9" fontId="3" fillId="0" borderId="0" xfId="0" applyNumberFormat="1" applyFont="1" applyAlignment="1">
      <alignment horizontal="center"/>
    </xf>
    <xf numFmtId="0" fontId="12" fillId="0" borderId="1" xfId="0" applyFont="1" applyBorder="1" applyAlignment="1">
      <alignment horizontal="left" vertical="top" wrapText="1"/>
    </xf>
    <xf numFmtId="0" fontId="6" fillId="0" borderId="1" xfId="0" applyFont="1" applyBorder="1" applyAlignment="1">
      <alignment horizontal="right"/>
    </xf>
    <xf numFmtId="9" fontId="3" fillId="0" borderId="1" xfId="0" applyNumberFormat="1" applyFont="1" applyBorder="1" applyAlignment="1">
      <alignment horizontal="center"/>
    </xf>
    <xf numFmtId="0" fontId="3" fillId="0" borderId="1" xfId="0" applyFont="1" applyBorder="1" applyAlignment="1">
      <alignment horizontal="right"/>
    </xf>
    <xf numFmtId="4" fontId="6" fillId="0" borderId="2" xfId="0" applyNumberFormat="1" applyFont="1" applyBorder="1" applyAlignment="1">
      <alignment horizontal="right"/>
    </xf>
    <xf numFmtId="0" fontId="4" fillId="0" borderId="3" xfId="0" applyFont="1" applyBorder="1" applyAlignment="1">
      <alignment horizontal="right" vertical="top"/>
    </xf>
    <xf numFmtId="0" fontId="4" fillId="0" borderId="3" xfId="0" applyFont="1" applyBorder="1" applyAlignment="1">
      <alignment horizontal="left" vertical="top"/>
    </xf>
    <xf numFmtId="0" fontId="3" fillId="0" borderId="3" xfId="0" applyFont="1" applyBorder="1" applyAlignment="1">
      <alignment horizontal="right" vertical="top"/>
    </xf>
    <xf numFmtId="0" fontId="3" fillId="0" borderId="3" xfId="0" applyFont="1" applyBorder="1" applyAlignment="1">
      <alignment horizontal="center" vertical="top"/>
    </xf>
    <xf numFmtId="4" fontId="4" fillId="0" borderId="3" xfId="0" applyNumberFormat="1" applyFont="1" applyBorder="1" applyAlignment="1">
      <alignment horizontal="right" vertical="top"/>
    </xf>
    <xf numFmtId="0" fontId="19" fillId="0" borderId="0" xfId="5" applyFont="1" applyAlignment="1">
      <alignment wrapText="1"/>
    </xf>
    <xf numFmtId="0" fontId="1" fillId="0" borderId="0" xfId="5"/>
    <xf numFmtId="0" fontId="19" fillId="0" borderId="0" xfId="5" applyFont="1" applyAlignment="1">
      <alignment vertical="center" wrapText="1"/>
    </xf>
    <xf numFmtId="0" fontId="21" fillId="0" borderId="26" xfId="5" applyFont="1" applyBorder="1" applyAlignment="1">
      <alignment vertical="center" wrapText="1"/>
    </xf>
    <xf numFmtId="0" fontId="21" fillId="0" borderId="29" xfId="5" applyFont="1" applyBorder="1" applyAlignment="1">
      <alignment horizontal="center" vertical="center" wrapText="1"/>
    </xf>
    <xf numFmtId="0" fontId="5" fillId="0" borderId="30" xfId="5" applyFont="1" applyBorder="1" applyAlignment="1">
      <alignment horizontal="center" vertical="center" wrapText="1"/>
    </xf>
    <xf numFmtId="4" fontId="21" fillId="0" borderId="31" xfId="5" applyNumberFormat="1" applyFont="1" applyBorder="1" applyAlignment="1">
      <alignment horizontal="center" vertical="center" wrapText="1"/>
    </xf>
    <xf numFmtId="0" fontId="5" fillId="0" borderId="32" xfId="5" applyFont="1" applyBorder="1" applyAlignment="1">
      <alignment horizontal="center" vertical="center" wrapText="1"/>
    </xf>
    <xf numFmtId="0" fontId="19" fillId="0" borderId="0" xfId="5" applyFont="1"/>
    <xf numFmtId="4" fontId="21" fillId="0" borderId="34" xfId="5" applyNumberFormat="1" applyFont="1" applyBorder="1" applyAlignment="1">
      <alignment horizontal="center" vertical="center" wrapText="1"/>
    </xf>
    <xf numFmtId="0" fontId="5" fillId="0" borderId="35" xfId="5" applyFont="1" applyBorder="1" applyAlignment="1">
      <alignment horizontal="center" vertical="center" wrapText="1"/>
    </xf>
    <xf numFmtId="0" fontId="5" fillId="0" borderId="36" xfId="5" applyFont="1" applyBorder="1" applyAlignment="1">
      <alignment vertical="center"/>
    </xf>
    <xf numFmtId="4" fontId="21" fillId="0" borderId="37" xfId="5" applyNumberFormat="1" applyFont="1" applyBorder="1" applyAlignment="1">
      <alignment horizontal="center" vertical="center" wrapText="1"/>
    </xf>
    <xf numFmtId="0" fontId="3" fillId="0" borderId="0" xfId="5" applyFont="1" applyAlignment="1">
      <alignment horizontal="center" vertical="center"/>
    </xf>
    <xf numFmtId="0" fontId="3" fillId="0" borderId="0" xfId="5" applyFont="1" applyAlignment="1">
      <alignment wrapText="1"/>
    </xf>
    <xf numFmtId="0" fontId="3" fillId="0" borderId="0" xfId="5" applyFont="1"/>
    <xf numFmtId="0" fontId="1" fillId="0" borderId="0" xfId="5" applyAlignment="1">
      <alignment wrapText="1"/>
    </xf>
    <xf numFmtId="4" fontId="6" fillId="0" borderId="16" xfId="0" applyNumberFormat="1" applyFont="1" applyFill="1" applyBorder="1" applyAlignment="1" applyProtection="1">
      <alignment horizontal="right"/>
    </xf>
    <xf numFmtId="4" fontId="6" fillId="0" borderId="16" xfId="0" applyNumberFormat="1" applyFont="1" applyBorder="1" applyAlignment="1" applyProtection="1">
      <alignment horizontal="right"/>
    </xf>
    <xf numFmtId="4" fontId="6" fillId="0" borderId="16" xfId="0" applyNumberFormat="1" applyFont="1" applyBorder="1" applyAlignment="1">
      <alignment horizontal="right"/>
    </xf>
    <xf numFmtId="0" fontId="3" fillId="0" borderId="0" xfId="5" applyFont="1" applyAlignment="1">
      <alignment vertical="center"/>
    </xf>
    <xf numFmtId="0" fontId="20" fillId="0" borderId="0" xfId="5" applyFont="1" applyAlignment="1">
      <alignment horizontal="center" vertical="center" wrapText="1"/>
    </xf>
    <xf numFmtId="0" fontId="21" fillId="0" borderId="26" xfId="5" applyFont="1" applyBorder="1" applyAlignment="1">
      <alignment horizontal="center" vertical="center" wrapText="1"/>
    </xf>
    <xf numFmtId="0" fontId="21" fillId="0" borderId="27" xfId="5" applyFont="1" applyBorder="1" applyAlignment="1">
      <alignment horizontal="center" vertical="center" wrapText="1"/>
    </xf>
    <xf numFmtId="0" fontId="21" fillId="0" borderId="28" xfId="5" applyFont="1" applyBorder="1" applyAlignment="1">
      <alignment horizontal="center" vertical="center" wrapText="1"/>
    </xf>
    <xf numFmtId="0" fontId="22" fillId="0" borderId="26" xfId="5" applyFont="1" applyBorder="1" applyAlignment="1">
      <alignment vertical="center" wrapText="1"/>
    </xf>
    <xf numFmtId="0" fontId="22" fillId="0" borderId="27" xfId="5" applyFont="1" applyBorder="1" applyAlignment="1">
      <alignment vertical="center" wrapText="1"/>
    </xf>
    <xf numFmtId="0" fontId="22" fillId="0" borderId="28" xfId="5" applyFont="1" applyBorder="1" applyAlignment="1">
      <alignment vertical="center" wrapText="1"/>
    </xf>
    <xf numFmtId="0" fontId="9" fillId="0" borderId="33" xfId="5" applyFont="1" applyBorder="1" applyAlignment="1">
      <alignment vertical="center"/>
    </xf>
    <xf numFmtId="0" fontId="23" fillId="0" borderId="36" xfId="5" applyFont="1" applyBorder="1" applyAlignment="1">
      <alignment vertical="center"/>
    </xf>
    <xf numFmtId="0" fontId="3" fillId="0" borderId="7" xfId="0" applyFont="1"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4" fillId="0" borderId="6" xfId="0" applyFont="1" applyBorder="1" applyAlignment="1">
      <alignment horizontal="right"/>
    </xf>
    <xf numFmtId="0" fontId="4" fillId="2" borderId="7" xfId="0" applyFont="1" applyFill="1" applyBorder="1" applyAlignment="1">
      <alignment horizontal="left"/>
    </xf>
    <xf numFmtId="0" fontId="4" fillId="2" borderId="8" xfId="0" applyFont="1" applyFill="1" applyBorder="1" applyAlignment="1">
      <alignment horizontal="left"/>
    </xf>
    <xf numFmtId="0" fontId="4" fillId="2" borderId="9" xfId="0" applyFont="1" applyFill="1" applyBorder="1" applyAlignment="1">
      <alignment horizontal="left"/>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0" xfId="0" applyFont="1" applyFill="1" applyAlignment="1" applyProtection="1">
      <alignment horizontal="left" vertical="top"/>
    </xf>
    <xf numFmtId="0" fontId="4" fillId="0" borderId="0" xfId="0" applyFont="1" applyFill="1" applyAlignment="1" applyProtection="1">
      <alignment horizontal="left" vertical="top" wrapText="1"/>
    </xf>
    <xf numFmtId="0" fontId="4" fillId="2" borderId="7" xfId="0" applyFont="1" applyFill="1" applyBorder="1" applyAlignment="1" applyProtection="1">
      <alignment horizontal="left"/>
    </xf>
    <xf numFmtId="0" fontId="4" fillId="2" borderId="8" xfId="0" applyFont="1" applyFill="1" applyBorder="1" applyAlignment="1" applyProtection="1">
      <alignment horizontal="left"/>
    </xf>
    <xf numFmtId="0" fontId="4" fillId="2" borderId="9" xfId="0" applyFont="1" applyFill="1" applyBorder="1" applyAlignment="1" applyProtection="1">
      <alignment horizontal="left"/>
    </xf>
    <xf numFmtId="0" fontId="4" fillId="0" borderId="15" xfId="0"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wrapText="1"/>
    </xf>
    <xf numFmtId="0" fontId="4" fillId="0" borderId="13"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0" fontId="3" fillId="0" borderId="7" xfId="0" applyFont="1" applyFill="1" applyBorder="1" applyAlignment="1" applyProtection="1">
      <alignment horizontal="left" vertical="center"/>
    </xf>
    <xf numFmtId="0" fontId="3" fillId="0" borderId="9" xfId="0" applyFont="1" applyFill="1" applyBorder="1" applyAlignment="1" applyProtection="1">
      <alignment horizontal="left" vertical="center"/>
    </xf>
    <xf numFmtId="0" fontId="4" fillId="0" borderId="6" xfId="13" applyFont="1" applyBorder="1" applyAlignment="1" applyProtection="1">
      <alignment horizontal="left" vertical="center" wrapText="1"/>
    </xf>
    <xf numFmtId="0" fontId="4" fillId="3" borderId="4" xfId="13" applyFont="1" applyFill="1" applyBorder="1" applyAlignment="1" applyProtection="1">
      <alignment horizontal="center" vertical="center" wrapText="1"/>
    </xf>
    <xf numFmtId="0" fontId="4" fillId="0" borderId="20" xfId="13" applyFont="1" applyBorder="1" applyAlignment="1" applyProtection="1">
      <alignment vertical="center" wrapText="1"/>
    </xf>
    <xf numFmtId="0" fontId="3" fillId="0" borderId="20" xfId="13" applyFont="1" applyBorder="1" applyAlignment="1" applyProtection="1">
      <alignment vertical="center" wrapText="1"/>
    </xf>
    <xf numFmtId="0" fontId="3" fillId="0" borderId="20" xfId="13" applyFont="1" applyBorder="1" applyAlignment="1" applyProtection="1">
      <alignment vertical="center"/>
    </xf>
    <xf numFmtId="0" fontId="4" fillId="0" borderId="5" xfId="13" applyFont="1" applyBorder="1" applyAlignment="1" applyProtection="1">
      <alignment horizontal="left" vertical="center" wrapText="1"/>
    </xf>
    <xf numFmtId="0" fontId="3" fillId="0" borderId="7"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4" fillId="0" borderId="6" xfId="0" applyFont="1" applyFill="1" applyBorder="1" applyAlignment="1" applyProtection="1">
      <alignment horizontal="right"/>
    </xf>
    <xf numFmtId="0" fontId="4" fillId="0" borderId="4"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4" fontId="3" fillId="0" borderId="7" xfId="0" applyNumberFormat="1" applyFont="1" applyFill="1" applyBorder="1" applyAlignment="1" applyProtection="1">
      <alignment horizontal="left" vertical="center"/>
    </xf>
    <xf numFmtId="0" fontId="4" fillId="0" borderId="0" xfId="0" applyFont="1" applyBorder="1" applyAlignment="1" applyProtection="1">
      <alignment vertical="top" wrapText="1"/>
    </xf>
    <xf numFmtId="0" fontId="4" fillId="0" borderId="0" xfId="0" applyFont="1" applyAlignment="1" applyProtection="1">
      <alignment vertical="top"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6" xfId="13" applyFont="1" applyBorder="1" applyAlignment="1">
      <alignment vertical="center" wrapText="1"/>
    </xf>
    <xf numFmtId="0" fontId="3" fillId="0" borderId="6" xfId="13" applyFont="1" applyBorder="1" applyAlignment="1">
      <alignment vertical="center" wrapText="1"/>
    </xf>
    <xf numFmtId="0" fontId="3" fillId="0" borderId="6" xfId="13" applyFont="1" applyBorder="1" applyAlignment="1">
      <alignment vertical="center"/>
    </xf>
    <xf numFmtId="0" fontId="4" fillId="4" borderId="24" xfId="0" applyFont="1" applyFill="1" applyBorder="1" applyAlignment="1">
      <alignment horizontal="left" vertical="center"/>
    </xf>
    <xf numFmtId="0" fontId="4" fillId="4" borderId="24" xfId="0" applyFont="1" applyFill="1" applyBorder="1" applyAlignment="1">
      <alignment horizontal="center" vertical="center"/>
    </xf>
    <xf numFmtId="0" fontId="4" fillId="0" borderId="0" xfId="0" applyFont="1" applyAlignment="1">
      <alignment vertical="top" wrapText="1"/>
    </xf>
  </cellXfs>
  <cellStyles count="16">
    <cellStyle name="Navadno" xfId="0" builtinId="0"/>
    <cellStyle name="Navadno 15" xfId="3" xr:uid="{00000000-0005-0000-0000-000001000000}"/>
    <cellStyle name="Navadno 16" xfId="4" xr:uid="{00000000-0005-0000-0000-000002000000}"/>
    <cellStyle name="Navadno 2 50" xfId="5" xr:uid="{00000000-0005-0000-0000-000003000000}"/>
    <cellStyle name="Navadno 49" xfId="6" xr:uid="{00000000-0005-0000-0000-000004000000}"/>
    <cellStyle name="Navadno 50" xfId="7" xr:uid="{00000000-0005-0000-0000-000005000000}"/>
    <cellStyle name="Navadno 51" xfId="11" xr:uid="{00000000-0005-0000-0000-000006000000}"/>
    <cellStyle name="Navadno 52" xfId="9" xr:uid="{00000000-0005-0000-0000-000007000000}"/>
    <cellStyle name="Navadno 53" xfId="10" xr:uid="{00000000-0005-0000-0000-000008000000}"/>
    <cellStyle name="Navadno 54" xfId="8" xr:uid="{00000000-0005-0000-0000-000009000000}"/>
    <cellStyle name="Navadno_POPIS DEL ZA GRADBENA DELA ILOVICA1" xfId="13" xr:uid="{00000000-0005-0000-0000-00000A000000}"/>
    <cellStyle name="Normal_N36023 (2)" xfId="1" xr:uid="{00000000-0005-0000-0000-00000B000000}"/>
    <cellStyle name="Normal_SP" xfId="15" xr:uid="{6D9AFF57-70BA-4620-A988-536CEF28E73A}"/>
    <cellStyle name="Pojasnjevalno besedilo 2" xfId="12" xr:uid="{00000000-0005-0000-0000-00000C000000}"/>
    <cellStyle name="Valuta" xfId="2" builtinId="4"/>
    <cellStyle name="Valuta 2" xfId="14" xr:uid="{00000000-0005-0000-0000-00000E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D_KOZARJE\mapa_05\popis_podboj\Kozarje_popis_Strojni_JPE_PGD_09112007_podboj.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Strojniki\PLIN\JPE%20LJUBLJANA\plin_JPE_RV%2033_8089\00_04_05_09_PZI_8089\05_01_Strojne_instalacije_in_strojna_oprema\PZI_RV33_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tina.pleho/STARI_C/KalWin/Predrac/RTP%20LO&#268;NA/EXCELTXT/REEL34-6X0130-popis%20DZ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N_31260"/>
      <sheetName val="N_31262"/>
      <sheetName val="N_31361"/>
      <sheetName val="N_31363"/>
      <sheetName val="N_40062"/>
      <sheetName val="N_40063"/>
      <sheetName val="N_40065"/>
      <sheetName val="N_40066"/>
      <sheetName val="N_40068"/>
      <sheetName val="N_40067"/>
      <sheetName val="N_40069 "/>
      <sheetName val="N_40070"/>
      <sheetName val="P"/>
      <sheetName val="REK"/>
      <sheetName val="HPR_SD_stara verzija"/>
    </sheetNames>
    <sheetDataSet>
      <sheetData sheetId="0">
        <row r="16">
          <cell r="B16">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4">
          <cell r="B14">
            <v>1</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gr.del"/>
      <sheetName val="1.plato"/>
      <sheetName val="2.komandna stavba"/>
      <sheetName val="3.temelj TR1"/>
      <sheetName val="4.temelj TR2"/>
      <sheetName val="5.tem.portala in podstavkov VN "/>
      <sheetName val="6.jeklene konstrukcije"/>
      <sheetName val="7.kabelska kanalizacija"/>
      <sheetName val="8. 110 kV DV"/>
      <sheetName val="9.ozemljitve"/>
    </sheetNames>
    <sheetDataSet>
      <sheetData sheetId="0"/>
      <sheetData sheetId="1"/>
      <sheetData sheetId="2"/>
      <sheetData sheetId="3"/>
      <sheetData sheetId="4"/>
      <sheetData sheetId="5"/>
      <sheetData sheetId="6"/>
      <sheetData sheetId="7"/>
      <sheetData sheetId="8">
        <row r="111">
          <cell r="F111">
            <v>0</v>
          </cell>
        </row>
        <row r="127">
          <cell r="F127">
            <v>0</v>
          </cell>
        </row>
        <row r="151">
          <cell r="F151">
            <v>0</v>
          </cell>
        </row>
      </sheetData>
      <sheetData sheetId="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316E9-DBEF-4DB2-9EE1-E4BA1E539EA1}">
  <sheetPr>
    <tabColor theme="3" tint="0.79998168889431442"/>
  </sheetPr>
  <dimension ref="A1:F12"/>
  <sheetViews>
    <sheetView tabSelected="1" zoomScaleNormal="100" zoomScaleSheetLayoutView="100" workbookViewId="0">
      <selection activeCell="N20" sqref="N20"/>
    </sheetView>
  </sheetViews>
  <sheetFormatPr defaultRowHeight="12.75" x14ac:dyDescent="0.2"/>
  <cols>
    <col min="1" max="1" width="8" style="293" customWidth="1"/>
    <col min="2" max="4" width="9.140625" style="278"/>
    <col min="5" max="5" width="23.5703125" style="278" customWidth="1"/>
    <col min="6" max="6" width="24.42578125" style="278" customWidth="1"/>
    <col min="7" max="16384" width="9.140625" style="278"/>
  </cols>
  <sheetData>
    <row r="1" spans="1:6" ht="26.25" customHeight="1" x14ac:dyDescent="0.25">
      <c r="A1" s="277"/>
      <c r="B1" s="298" t="s">
        <v>386</v>
      </c>
      <c r="C1" s="298"/>
      <c r="D1" s="298"/>
      <c r="E1" s="298"/>
      <c r="F1" s="298"/>
    </row>
    <row r="2" spans="1:6" ht="10.5" customHeight="1" thickBot="1" x14ac:dyDescent="0.3">
      <c r="A2" s="277"/>
      <c r="B2" s="279"/>
      <c r="C2" s="279"/>
      <c r="D2" s="279"/>
      <c r="E2" s="279"/>
      <c r="F2" s="279"/>
    </row>
    <row r="3" spans="1:6" ht="43.5" customHeight="1" thickBot="1" x14ac:dyDescent="0.25">
      <c r="A3" s="280" t="s">
        <v>387</v>
      </c>
      <c r="B3" s="299" t="s">
        <v>388</v>
      </c>
      <c r="C3" s="300"/>
      <c r="D3" s="300"/>
      <c r="E3" s="301"/>
      <c r="F3" s="281" t="s">
        <v>389</v>
      </c>
    </row>
    <row r="4" spans="1:6" ht="43.5" customHeight="1" thickBot="1" x14ac:dyDescent="0.25">
      <c r="A4" s="282">
        <v>1</v>
      </c>
      <c r="B4" s="302" t="s">
        <v>393</v>
      </c>
      <c r="C4" s="303"/>
      <c r="D4" s="303"/>
      <c r="E4" s="304"/>
      <c r="F4" s="283">
        <f>SUM(Rekapitulacija_VO_PL_GD!G6)</f>
        <v>0</v>
      </c>
    </row>
    <row r="5" spans="1:6" ht="43.5" customHeight="1" thickBot="1" x14ac:dyDescent="0.25">
      <c r="A5" s="282">
        <v>2</v>
      </c>
      <c r="B5" s="302" t="s">
        <v>394</v>
      </c>
      <c r="C5" s="303"/>
      <c r="D5" s="303"/>
      <c r="E5" s="304"/>
      <c r="F5" s="283">
        <f>SUM(Rekapitulacija_zavetišče!G6)</f>
        <v>0</v>
      </c>
    </row>
    <row r="6" spans="1:6" ht="28.5" customHeight="1" x14ac:dyDescent="0.25">
      <c r="A6" s="284"/>
      <c r="B6" s="305" t="s">
        <v>390</v>
      </c>
      <c r="C6" s="305"/>
      <c r="D6" s="285"/>
      <c r="E6" s="285"/>
      <c r="F6" s="286">
        <f>SUM(F4:F5)</f>
        <v>0</v>
      </c>
    </row>
    <row r="7" spans="1:6" ht="15.75" customHeight="1" thickBot="1" x14ac:dyDescent="0.25">
      <c r="A7" s="287"/>
      <c r="B7" s="306" t="s">
        <v>391</v>
      </c>
      <c r="C7" s="306"/>
      <c r="D7" s="306"/>
      <c r="E7" s="288"/>
      <c r="F7" s="289"/>
    </row>
    <row r="8" spans="1:6" ht="15" x14ac:dyDescent="0.25">
      <c r="A8" s="277"/>
      <c r="B8" s="285"/>
      <c r="C8" s="285"/>
      <c r="D8" s="285"/>
      <c r="E8" s="285"/>
      <c r="F8" s="285"/>
    </row>
    <row r="9" spans="1:6" ht="33" customHeight="1" x14ac:dyDescent="0.25">
      <c r="A9" s="277"/>
      <c r="B9" s="285"/>
      <c r="C9" s="285"/>
      <c r="D9" s="285"/>
      <c r="E9" s="285"/>
      <c r="F9" s="285"/>
    </row>
    <row r="10" spans="1:6" ht="15" x14ac:dyDescent="0.25">
      <c r="A10" s="277"/>
      <c r="B10" s="297" t="s">
        <v>392</v>
      </c>
      <c r="C10" s="297"/>
      <c r="D10" s="297"/>
      <c r="E10" s="297"/>
      <c r="F10" s="290"/>
    </row>
    <row r="11" spans="1:6" x14ac:dyDescent="0.2">
      <c r="A11" s="291"/>
      <c r="B11" s="292"/>
      <c r="C11" s="292"/>
      <c r="D11" s="292"/>
      <c r="E11" s="292"/>
      <c r="F11" s="292"/>
    </row>
    <row r="12" spans="1:6" x14ac:dyDescent="0.2">
      <c r="A12" s="291"/>
      <c r="B12" s="292"/>
      <c r="C12" s="292"/>
      <c r="D12" s="292"/>
      <c r="E12" s="292"/>
      <c r="F12" s="292"/>
    </row>
  </sheetData>
  <sheetProtection algorithmName="SHA-512" hashValue="lqq70GZKxffB+SCGSVrkSLBKl8b9DYPL4N1dhWHmiL8/CcL7avD/Cj6tqEWy7dYX4CiTt7863hw0ENeJU8pXRg==" saltValue="ytcLYsMgvS936YFHIchIsA==" spinCount="100000" sheet="1" objects="1" scenarios="1"/>
  <mergeCells count="7">
    <mergeCell ref="B10:E10"/>
    <mergeCell ref="B1:F1"/>
    <mergeCell ref="B3:E3"/>
    <mergeCell ref="B4:E4"/>
    <mergeCell ref="B5:E5"/>
    <mergeCell ref="B6:C6"/>
    <mergeCell ref="B7:D7"/>
  </mergeCells>
  <pageMargins left="0.78740157480314965" right="0.27559055118110237" top="0.86614173228346458" bottom="0.74803149606299213" header="0.31496062992125984" footer="0.31496062992125984"/>
  <pageSetup paperSize="9" orientation="portrait" r:id="rId1"/>
  <headerFooter alignWithMargins="0">
    <oddHeader xml:space="preserve">&amp;LENERGETIKA LJUBLJANA d.o.o.&amp;RENLJ-SIR-63/25
</oddHeader>
    <oddFooter>&amp;C&amp;"Arial,Navadno"&amp;9&amp;P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79998168889431442"/>
  </sheetPr>
  <dimension ref="A1:G47"/>
  <sheetViews>
    <sheetView showGridLines="0" zoomScaleNormal="100" zoomScaleSheetLayoutView="100" workbookViewId="0">
      <selection activeCell="F58" sqref="F58"/>
    </sheetView>
  </sheetViews>
  <sheetFormatPr defaultColWidth="8.85546875" defaultRowHeight="12.75" x14ac:dyDescent="0.2"/>
  <cols>
    <col min="1" max="1" width="6.140625" style="1" customWidth="1"/>
    <col min="2" max="2" width="5.42578125" style="1" customWidth="1"/>
    <col min="3" max="3" width="32.28515625" style="1" customWidth="1"/>
    <col min="4" max="5" width="10" style="1" customWidth="1"/>
    <col min="6" max="6" width="10.85546875" style="1" bestFit="1" customWidth="1"/>
    <col min="7" max="7" width="16.42578125" style="14" bestFit="1" customWidth="1"/>
    <col min="8" max="16384" width="8.85546875" style="1"/>
  </cols>
  <sheetData>
    <row r="1" spans="1:7" ht="27.2" customHeight="1" x14ac:dyDescent="0.2">
      <c r="A1" s="21" t="s">
        <v>3</v>
      </c>
      <c r="B1" s="21"/>
      <c r="C1" s="21"/>
      <c r="D1" s="21"/>
      <c r="E1" s="21"/>
      <c r="F1" s="21"/>
      <c r="G1" s="21"/>
    </row>
    <row r="2" spans="1:7" ht="15" customHeight="1" x14ac:dyDescent="0.2">
      <c r="A2" s="321" t="s">
        <v>126</v>
      </c>
      <c r="B2" s="321"/>
      <c r="C2" s="321"/>
      <c r="D2" s="321"/>
      <c r="E2" s="321"/>
      <c r="F2" s="321"/>
      <c r="G2" s="321"/>
    </row>
    <row r="3" spans="1:7" ht="15" customHeight="1" x14ac:dyDescent="0.2">
      <c r="A3" s="322" t="s">
        <v>265</v>
      </c>
      <c r="B3" s="321"/>
      <c r="C3" s="321"/>
      <c r="D3" s="321"/>
      <c r="E3" s="321"/>
      <c r="F3" s="321"/>
      <c r="G3" s="321"/>
    </row>
    <row r="4" spans="1:7" ht="15" customHeight="1" x14ac:dyDescent="0.2">
      <c r="A4" s="321"/>
      <c r="B4" s="321"/>
      <c r="C4" s="321"/>
      <c r="D4" s="321"/>
      <c r="E4" s="321"/>
      <c r="F4" s="321"/>
      <c r="G4" s="321"/>
    </row>
    <row r="5" spans="1:7" ht="25.5" x14ac:dyDescent="0.2">
      <c r="A5" s="145" t="s">
        <v>119</v>
      </c>
      <c r="B5" s="333" t="s">
        <v>7</v>
      </c>
      <c r="C5" s="333"/>
      <c r="D5" s="333"/>
      <c r="E5" s="333"/>
      <c r="F5" s="333"/>
      <c r="G5" s="146" t="s">
        <v>122</v>
      </c>
    </row>
    <row r="6" spans="1:7" x14ac:dyDescent="0.2">
      <c r="A6" s="149" t="s">
        <v>121</v>
      </c>
      <c r="B6" s="334" t="s">
        <v>230</v>
      </c>
      <c r="C6" s="335"/>
      <c r="D6" s="335"/>
      <c r="E6" s="335"/>
      <c r="F6" s="336"/>
      <c r="G6" s="150">
        <f>SUM(G7:G10)</f>
        <v>0</v>
      </c>
    </row>
    <row r="7" spans="1:7" x14ac:dyDescent="0.2">
      <c r="A7" s="147" t="s">
        <v>120</v>
      </c>
      <c r="B7" s="337" t="s">
        <v>127</v>
      </c>
      <c r="C7" s="337"/>
      <c r="D7" s="337"/>
      <c r="E7" s="337"/>
      <c r="F7" s="337"/>
      <c r="G7" s="148">
        <f>G23</f>
        <v>0</v>
      </c>
    </row>
    <row r="8" spans="1:7" x14ac:dyDescent="0.2">
      <c r="A8" s="147" t="s">
        <v>282</v>
      </c>
      <c r="B8" s="332" t="s">
        <v>290</v>
      </c>
      <c r="C8" s="332"/>
      <c r="D8" s="332"/>
      <c r="E8" s="332"/>
      <c r="F8" s="332"/>
      <c r="G8" s="148">
        <f>G30</f>
        <v>0</v>
      </c>
    </row>
    <row r="9" spans="1:7" x14ac:dyDescent="0.2">
      <c r="A9" s="6" t="s">
        <v>283</v>
      </c>
      <c r="B9" s="332" t="s">
        <v>286</v>
      </c>
      <c r="C9" s="332"/>
      <c r="D9" s="332"/>
      <c r="E9" s="332"/>
      <c r="F9" s="332"/>
      <c r="G9" s="7">
        <f>G39</f>
        <v>0</v>
      </c>
    </row>
    <row r="10" spans="1:7" x14ac:dyDescent="0.2">
      <c r="A10" s="6" t="s">
        <v>289</v>
      </c>
      <c r="B10" s="332" t="s">
        <v>287</v>
      </c>
      <c r="C10" s="332"/>
      <c r="D10" s="332"/>
      <c r="E10" s="332"/>
      <c r="F10" s="332"/>
      <c r="G10" s="7">
        <f>G47</f>
        <v>0</v>
      </c>
    </row>
    <row r="11" spans="1:7" x14ac:dyDescent="0.2">
      <c r="A11" s="142"/>
      <c r="B11" s="143"/>
      <c r="C11" s="143"/>
      <c r="D11" s="143"/>
      <c r="E11" s="143"/>
      <c r="F11" s="143"/>
      <c r="G11" s="144"/>
    </row>
    <row r="12" spans="1:7" ht="13.5" thickBot="1" x14ac:dyDescent="0.25">
      <c r="A12" s="9"/>
      <c r="B12" s="10"/>
      <c r="C12" s="11"/>
      <c r="D12" s="11"/>
      <c r="E12" s="11"/>
      <c r="F12" s="11"/>
      <c r="G12" s="12"/>
    </row>
    <row r="13" spans="1:7" x14ac:dyDescent="0.2">
      <c r="A13" s="13"/>
      <c r="B13" s="13"/>
      <c r="C13" s="13"/>
      <c r="D13" s="13"/>
      <c r="E13" s="13"/>
      <c r="F13" s="13"/>
      <c r="G13" s="13"/>
    </row>
    <row r="14" spans="1:7" ht="15.75" x14ac:dyDescent="0.25">
      <c r="A14" s="20" t="s">
        <v>347</v>
      </c>
      <c r="B14" s="18"/>
      <c r="C14" s="19"/>
      <c r="D14" s="19"/>
      <c r="E14" s="18"/>
      <c r="F14" s="18"/>
      <c r="G14" s="17"/>
    </row>
    <row r="15" spans="1:7" x14ac:dyDescent="0.2">
      <c r="A15" s="323" t="s">
        <v>127</v>
      </c>
      <c r="B15" s="324"/>
      <c r="C15" s="324"/>
      <c r="D15" s="324"/>
      <c r="E15" s="324"/>
      <c r="F15" s="324"/>
      <c r="G15" s="325"/>
    </row>
    <row r="16" spans="1:7" ht="25.5" x14ac:dyDescent="0.2">
      <c r="A16" s="341" t="s">
        <v>44</v>
      </c>
      <c r="B16" s="326" t="s">
        <v>128</v>
      </c>
      <c r="C16" s="327"/>
      <c r="D16" s="326" t="s">
        <v>129</v>
      </c>
      <c r="E16" s="327"/>
      <c r="F16" s="121" t="s">
        <v>130</v>
      </c>
      <c r="G16" s="121" t="s">
        <v>4</v>
      </c>
    </row>
    <row r="17" spans="1:7" x14ac:dyDescent="0.2">
      <c r="A17" s="342"/>
      <c r="B17" s="328"/>
      <c r="C17" s="329"/>
      <c r="D17" s="328"/>
      <c r="E17" s="329"/>
      <c r="F17" s="2" t="s">
        <v>5</v>
      </c>
      <c r="G17" s="2" t="s">
        <v>40</v>
      </c>
    </row>
    <row r="18" spans="1:7" x14ac:dyDescent="0.2">
      <c r="A18" s="3" t="s">
        <v>337</v>
      </c>
      <c r="B18" s="330" t="str">
        <f>'VROČEVOD T2500_GD'!B4</f>
        <v>LINHARTOVA CESTA</v>
      </c>
      <c r="C18" s="331"/>
      <c r="D18" s="338" t="s">
        <v>225</v>
      </c>
      <c r="E18" s="339"/>
      <c r="F18" s="15">
        <v>18</v>
      </c>
      <c r="G18" s="4">
        <f>'VROČEVOD T2500_GD'!F314</f>
        <v>0</v>
      </c>
    </row>
    <row r="19" spans="1:7" x14ac:dyDescent="0.2">
      <c r="A19" s="3" t="s">
        <v>338</v>
      </c>
      <c r="B19" s="343" t="str">
        <f>'VROČEVOD T2501_GD'!B3</f>
        <v>LINHARTOVA CESTA</v>
      </c>
      <c r="C19" s="331"/>
      <c r="D19" s="338" t="s">
        <v>226</v>
      </c>
      <c r="E19" s="339"/>
      <c r="F19" s="15">
        <v>52</v>
      </c>
      <c r="G19" s="4">
        <f>'VROČEVOD T2501_GD'!F389</f>
        <v>0</v>
      </c>
    </row>
    <row r="20" spans="1:7" x14ac:dyDescent="0.2">
      <c r="A20" s="3" t="s">
        <v>339</v>
      </c>
      <c r="B20" s="343" t="str">
        <f>'VROČEVOD T2901_GD'!B4</f>
        <v>ŠMARTINSKA CESTA</v>
      </c>
      <c r="C20" s="331"/>
      <c r="D20" s="338" t="s">
        <v>227</v>
      </c>
      <c r="E20" s="339"/>
      <c r="F20" s="15">
        <v>2</v>
      </c>
      <c r="G20" s="4">
        <f>'VROČEVOD T2901_GD'!F158</f>
        <v>0</v>
      </c>
    </row>
    <row r="21" spans="1:7" x14ac:dyDescent="0.2">
      <c r="A21" s="3" t="s">
        <v>340</v>
      </c>
      <c r="B21" s="343" t="str">
        <f>'VROČEVOD T3600_GD'!B3</f>
        <v>ŠTAJERSKA CESTA</v>
      </c>
      <c r="C21" s="331"/>
      <c r="D21" s="338" t="s">
        <v>229</v>
      </c>
      <c r="E21" s="339"/>
      <c r="F21" s="15">
        <v>5</v>
      </c>
      <c r="G21" s="4">
        <f>'VROČEVOD T3600_GD'!F150</f>
        <v>0</v>
      </c>
    </row>
    <row r="22" spans="1:7" x14ac:dyDescent="0.2">
      <c r="A22" s="3"/>
      <c r="B22" s="330"/>
      <c r="C22" s="331"/>
      <c r="D22" s="338"/>
      <c r="E22" s="339"/>
      <c r="F22" s="15"/>
      <c r="G22" s="4"/>
    </row>
    <row r="23" spans="1:7" x14ac:dyDescent="0.2">
      <c r="A23" s="340" t="s">
        <v>115</v>
      </c>
      <c r="B23" s="340"/>
      <c r="C23" s="340"/>
      <c r="D23" s="340"/>
      <c r="E23" s="340"/>
      <c r="F23" s="340"/>
      <c r="G23" s="5">
        <f>SUM(G18:G22)</f>
        <v>0</v>
      </c>
    </row>
    <row r="24" spans="1:7" x14ac:dyDescent="0.2">
      <c r="A24" s="16"/>
      <c r="B24" s="16"/>
      <c r="C24" s="16"/>
      <c r="D24" s="16"/>
      <c r="E24" s="16"/>
      <c r="F24" s="16"/>
      <c r="G24" s="8"/>
    </row>
    <row r="25" spans="1:7" s="131" customFormat="1" x14ac:dyDescent="0.2">
      <c r="A25" s="312" t="s">
        <v>290</v>
      </c>
      <c r="B25" s="313"/>
      <c r="C25" s="313"/>
      <c r="D25" s="313"/>
      <c r="E25" s="313"/>
      <c r="F25" s="313"/>
      <c r="G25" s="314"/>
    </row>
    <row r="26" spans="1:7" s="131" customFormat="1" ht="25.5" x14ac:dyDescent="0.2">
      <c r="A26" s="315" t="s">
        <v>44</v>
      </c>
      <c r="B26" s="317" t="s">
        <v>128</v>
      </c>
      <c r="C26" s="318"/>
      <c r="D26" s="317" t="s">
        <v>129</v>
      </c>
      <c r="E26" s="318"/>
      <c r="F26" s="151" t="s">
        <v>130</v>
      </c>
      <c r="G26" s="151" t="s">
        <v>4</v>
      </c>
    </row>
    <row r="27" spans="1:7" s="131" customFormat="1" x14ac:dyDescent="0.2">
      <c r="A27" s="316"/>
      <c r="B27" s="319"/>
      <c r="C27" s="320"/>
      <c r="D27" s="319"/>
      <c r="E27" s="320"/>
      <c r="F27" s="133" t="s">
        <v>5</v>
      </c>
      <c r="G27" s="133" t="s">
        <v>40</v>
      </c>
    </row>
    <row r="28" spans="1:7" s="131" customFormat="1" x14ac:dyDescent="0.2">
      <c r="A28" s="137" t="s">
        <v>341</v>
      </c>
      <c r="B28" s="307" t="str">
        <f>'VROČEVOD SANACIJA KINETE'!B4</f>
        <v>LINHARTOVA CESTA</v>
      </c>
      <c r="C28" s="308"/>
      <c r="D28" s="309" t="s">
        <v>226</v>
      </c>
      <c r="E28" s="310"/>
      <c r="F28" s="138">
        <v>1</v>
      </c>
      <c r="G28" s="4">
        <f>'VROČEVOD SANACIJA KINETE'!F106</f>
        <v>0</v>
      </c>
    </row>
    <row r="29" spans="1:7" s="131" customFormat="1" x14ac:dyDescent="0.2">
      <c r="A29" s="137"/>
      <c r="B29" s="307"/>
      <c r="C29" s="308"/>
      <c r="D29" s="309"/>
      <c r="E29" s="310"/>
      <c r="F29" s="138"/>
      <c r="G29" s="4"/>
    </row>
    <row r="30" spans="1:7" s="131" customFormat="1" x14ac:dyDescent="0.2">
      <c r="A30" s="311" t="s">
        <v>281</v>
      </c>
      <c r="B30" s="311"/>
      <c r="C30" s="311"/>
      <c r="D30" s="311"/>
      <c r="E30" s="311"/>
      <c r="F30" s="311"/>
      <c r="G30" s="5">
        <f>SUM(G28:G29)</f>
        <v>0</v>
      </c>
    </row>
    <row r="31" spans="1:7" x14ac:dyDescent="0.2">
      <c r="A31" s="16"/>
      <c r="B31" s="16"/>
      <c r="C31" s="16"/>
      <c r="D31" s="16"/>
      <c r="E31" s="16"/>
      <c r="F31" s="16"/>
      <c r="G31" s="8"/>
    </row>
    <row r="33" spans="1:7" s="131" customFormat="1" x14ac:dyDescent="0.2">
      <c r="A33" s="312" t="s">
        <v>286</v>
      </c>
      <c r="B33" s="313"/>
      <c r="C33" s="313"/>
      <c r="D33" s="313"/>
      <c r="E33" s="313"/>
      <c r="F33" s="313"/>
      <c r="G33" s="314"/>
    </row>
    <row r="34" spans="1:7" s="131" customFormat="1" ht="25.15" customHeight="1" x14ac:dyDescent="0.2">
      <c r="A34" s="315" t="s">
        <v>44</v>
      </c>
      <c r="B34" s="317" t="s">
        <v>275</v>
      </c>
      <c r="C34" s="318"/>
      <c r="D34" s="315" t="s">
        <v>276</v>
      </c>
      <c r="E34" s="315" t="s">
        <v>277</v>
      </c>
      <c r="F34" s="132" t="s">
        <v>278</v>
      </c>
      <c r="G34" s="132" t="s">
        <v>4</v>
      </c>
    </row>
    <row r="35" spans="1:7" s="131" customFormat="1" x14ac:dyDescent="0.2">
      <c r="A35" s="316"/>
      <c r="B35" s="319"/>
      <c r="C35" s="320"/>
      <c r="D35" s="316"/>
      <c r="E35" s="316"/>
      <c r="F35" s="133" t="s">
        <v>5</v>
      </c>
      <c r="G35" s="133" t="s">
        <v>40</v>
      </c>
    </row>
    <row r="36" spans="1:7" s="131" customFormat="1" x14ac:dyDescent="0.2">
      <c r="A36" s="134"/>
      <c r="B36" s="135"/>
      <c r="C36" s="136"/>
      <c r="D36" s="135"/>
      <c r="E36" s="136"/>
      <c r="F36" s="133"/>
      <c r="G36" s="133"/>
    </row>
    <row r="37" spans="1:7" s="131" customFormat="1" x14ac:dyDescent="0.2">
      <c r="A37" s="137" t="s">
        <v>342</v>
      </c>
      <c r="B37" s="307" t="s">
        <v>279</v>
      </c>
      <c r="C37" s="308"/>
      <c r="D37" s="307" t="s">
        <v>285</v>
      </c>
      <c r="E37" s="308"/>
      <c r="F37" s="138">
        <v>18.5</v>
      </c>
      <c r="G37" s="139">
        <f>'PLIN N  13090 GD'!F107</f>
        <v>0</v>
      </c>
    </row>
    <row r="38" spans="1:7" s="131" customFormat="1" x14ac:dyDescent="0.2">
      <c r="A38" s="137"/>
      <c r="B38" s="307"/>
      <c r="C38" s="308"/>
      <c r="D38" s="309"/>
      <c r="E38" s="310"/>
      <c r="F38" s="138"/>
      <c r="G38" s="139"/>
    </row>
    <row r="39" spans="1:7" s="131" customFormat="1" x14ac:dyDescent="0.2">
      <c r="A39" s="311" t="s">
        <v>284</v>
      </c>
      <c r="B39" s="311"/>
      <c r="C39" s="311"/>
      <c r="D39" s="311"/>
      <c r="E39" s="311"/>
      <c r="F39" s="311"/>
      <c r="G39" s="140">
        <f>SUM(G37:G38)</f>
        <v>0</v>
      </c>
    </row>
    <row r="40" spans="1:7" s="131" customFormat="1" x14ac:dyDescent="0.2">
      <c r="A40" s="141"/>
      <c r="B40" s="141"/>
      <c r="C40" s="141"/>
      <c r="D40" s="141"/>
      <c r="E40" s="141"/>
      <c r="F40" s="141"/>
      <c r="G40" s="8"/>
    </row>
    <row r="41" spans="1:7" s="131" customFormat="1" x14ac:dyDescent="0.2">
      <c r="A41" s="312" t="s">
        <v>287</v>
      </c>
      <c r="B41" s="313"/>
      <c r="C41" s="313"/>
      <c r="D41" s="313"/>
      <c r="E41" s="313"/>
      <c r="F41" s="313"/>
      <c r="G41" s="314"/>
    </row>
    <row r="42" spans="1:7" s="131" customFormat="1" ht="25.5" x14ac:dyDescent="0.2">
      <c r="A42" s="315" t="s">
        <v>44</v>
      </c>
      <c r="B42" s="317" t="s">
        <v>275</v>
      </c>
      <c r="C42" s="318"/>
      <c r="D42" s="315" t="s">
        <v>276</v>
      </c>
      <c r="E42" s="315" t="s">
        <v>277</v>
      </c>
      <c r="F42" s="132" t="s">
        <v>278</v>
      </c>
      <c r="G42" s="132" t="s">
        <v>4</v>
      </c>
    </row>
    <row r="43" spans="1:7" s="131" customFormat="1" x14ac:dyDescent="0.2">
      <c r="A43" s="316"/>
      <c r="B43" s="319"/>
      <c r="C43" s="320"/>
      <c r="D43" s="316"/>
      <c r="E43" s="316"/>
      <c r="F43" s="133" t="s">
        <v>5</v>
      </c>
      <c r="G43" s="133" t="s">
        <v>40</v>
      </c>
    </row>
    <row r="44" spans="1:7" s="131" customFormat="1" x14ac:dyDescent="0.2">
      <c r="A44" s="134"/>
      <c r="B44" s="135"/>
      <c r="C44" s="136"/>
      <c r="D44" s="135"/>
      <c r="E44" s="136"/>
      <c r="F44" s="133"/>
      <c r="G44" s="133"/>
    </row>
    <row r="45" spans="1:7" s="131" customFormat="1" x14ac:dyDescent="0.2">
      <c r="A45" s="137" t="s">
        <v>343</v>
      </c>
      <c r="B45" s="307" t="s">
        <v>280</v>
      </c>
      <c r="C45" s="308"/>
      <c r="D45" s="307" t="s">
        <v>285</v>
      </c>
      <c r="E45" s="308"/>
      <c r="F45" s="138">
        <v>22</v>
      </c>
      <c r="G45" s="139">
        <f>'PLIN SP  13002 GD'!F102</f>
        <v>0</v>
      </c>
    </row>
    <row r="46" spans="1:7" s="131" customFormat="1" x14ac:dyDescent="0.2">
      <c r="A46" s="137"/>
      <c r="B46" s="307"/>
      <c r="C46" s="308"/>
      <c r="D46" s="309"/>
      <c r="E46" s="310"/>
      <c r="F46" s="138"/>
      <c r="G46" s="139"/>
    </row>
    <row r="47" spans="1:7" s="131" customFormat="1" x14ac:dyDescent="0.2">
      <c r="A47" s="311" t="s">
        <v>288</v>
      </c>
      <c r="B47" s="311"/>
      <c r="C47" s="311"/>
      <c r="D47" s="311"/>
      <c r="E47" s="311"/>
      <c r="F47" s="311"/>
      <c r="G47" s="140">
        <f>SUM(G45:G46)</f>
        <v>0</v>
      </c>
    </row>
  </sheetData>
  <sheetProtection algorithmName="SHA-512" hashValue="KQRVzr70t/COeeT3ax53VhqGKJCIth7xDJR6J8DQHQogc94jdk1GGfVwGRP2UsdGe4ZmRYMSnK3KDQNpQd6xqQ==" saltValue="Jnt9DyK+N9hVCOHjJiwuKQ==" spinCount="100000" sheet="1" objects="1" scenarios="1"/>
  <mergeCells count="52">
    <mergeCell ref="A30:F30"/>
    <mergeCell ref="B8:F8"/>
    <mergeCell ref="A25:G25"/>
    <mergeCell ref="A26:A27"/>
    <mergeCell ref="B26:C27"/>
    <mergeCell ref="D26:E27"/>
    <mergeCell ref="B28:C28"/>
    <mergeCell ref="D28:E28"/>
    <mergeCell ref="A23:F23"/>
    <mergeCell ref="A16:A17"/>
    <mergeCell ref="B22:C22"/>
    <mergeCell ref="D22:E22"/>
    <mergeCell ref="B19:C19"/>
    <mergeCell ref="B20:C20"/>
    <mergeCell ref="B21:C21"/>
    <mergeCell ref="B29:C29"/>
    <mergeCell ref="D29:E29"/>
    <mergeCell ref="D20:E20"/>
    <mergeCell ref="D21:E21"/>
    <mergeCell ref="D16:E17"/>
    <mergeCell ref="D18:E18"/>
    <mergeCell ref="D19:E19"/>
    <mergeCell ref="A2:G2"/>
    <mergeCell ref="A3:G4"/>
    <mergeCell ref="A15:G15"/>
    <mergeCell ref="B16:C17"/>
    <mergeCell ref="B18:C18"/>
    <mergeCell ref="B9:F9"/>
    <mergeCell ref="B10:F10"/>
    <mergeCell ref="B5:F5"/>
    <mergeCell ref="B6:F6"/>
    <mergeCell ref="B7:F7"/>
    <mergeCell ref="A33:G33"/>
    <mergeCell ref="A34:A35"/>
    <mergeCell ref="B34:C35"/>
    <mergeCell ref="D34:D35"/>
    <mergeCell ref="E34:E35"/>
    <mergeCell ref="B37:C37"/>
    <mergeCell ref="D37:E37"/>
    <mergeCell ref="B38:C38"/>
    <mergeCell ref="D38:E38"/>
    <mergeCell ref="A39:F39"/>
    <mergeCell ref="A41:G41"/>
    <mergeCell ref="A42:A43"/>
    <mergeCell ref="B42:C43"/>
    <mergeCell ref="D42:D43"/>
    <mergeCell ref="E42:E43"/>
    <mergeCell ref="B45:C45"/>
    <mergeCell ref="D45:E45"/>
    <mergeCell ref="B46:C46"/>
    <mergeCell ref="D46:E46"/>
    <mergeCell ref="A47:F47"/>
  </mergeCells>
  <pageMargins left="0.78740157480314965" right="0.27559055118110237" top="0.86614173228346458" bottom="0.74803149606299213" header="0.31496062992125984" footer="0.31496062992125984"/>
  <pageSetup paperSize="9" orientation="portrait" r:id="rId1"/>
  <headerFooter alignWithMargins="0">
    <oddHeader xml:space="preserve">&amp;LENERGETIKA LJUBLJANA d.o.o.&amp;RENLJ-SIR-63/25
</oddHeader>
    <oddFooter>&amp;C&amp;"Arial,Navadno"&amp;9&amp;P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sheetPr>
  <dimension ref="A1:F314"/>
  <sheetViews>
    <sheetView topLeftCell="A64" zoomScaleNormal="100" zoomScaleSheetLayoutView="100" workbookViewId="0">
      <selection activeCell="E87" sqref="E87"/>
    </sheetView>
  </sheetViews>
  <sheetFormatPr defaultColWidth="9.140625" defaultRowHeight="12.75" x14ac:dyDescent="0.2"/>
  <cols>
    <col min="1" max="1" width="5.7109375" style="23" customWidth="1"/>
    <col min="2" max="2" width="50.7109375" style="73" customWidth="1"/>
    <col min="3" max="3" width="7.7109375" style="26" customWidth="1"/>
    <col min="4" max="4" width="4.7109375" style="27" customWidth="1"/>
    <col min="5" max="5" width="11.7109375" style="25" customWidth="1"/>
    <col min="6" max="6" width="12.7109375" style="26" customWidth="1"/>
    <col min="7" max="16384" width="9.140625" style="27"/>
  </cols>
  <sheetData>
    <row r="1" spans="1:6" x14ac:dyDescent="0.2">
      <c r="A1" s="22" t="s">
        <v>344</v>
      </c>
      <c r="B1" s="66" t="s">
        <v>6</v>
      </c>
      <c r="C1" s="23"/>
      <c r="D1" s="24"/>
    </row>
    <row r="2" spans="1:6" x14ac:dyDescent="0.2">
      <c r="A2" s="22" t="s">
        <v>345</v>
      </c>
      <c r="B2" s="66" t="s">
        <v>7</v>
      </c>
      <c r="C2" s="23"/>
      <c r="D2" s="24"/>
    </row>
    <row r="3" spans="1:6" ht="25.5" x14ac:dyDescent="0.2">
      <c r="A3" s="22" t="s">
        <v>337</v>
      </c>
      <c r="B3" s="130" t="s">
        <v>255</v>
      </c>
      <c r="C3" s="23"/>
      <c r="D3" s="24"/>
    </row>
    <row r="4" spans="1:6" x14ac:dyDescent="0.2">
      <c r="A4" s="22"/>
      <c r="B4" s="66" t="s">
        <v>194</v>
      </c>
      <c r="C4" s="23"/>
      <c r="D4" s="24"/>
    </row>
    <row r="5" spans="1:6" ht="76.5" x14ac:dyDescent="0.2">
      <c r="A5" s="123" t="s">
        <v>0</v>
      </c>
      <c r="B5" s="124" t="s">
        <v>34</v>
      </c>
      <c r="C5" s="125" t="s">
        <v>8</v>
      </c>
      <c r="D5" s="125" t="s">
        <v>9</v>
      </c>
      <c r="E5" s="126" t="s">
        <v>38</v>
      </c>
      <c r="F5" s="126" t="s">
        <v>39</v>
      </c>
    </row>
    <row r="6" spans="1:6" x14ac:dyDescent="0.2">
      <c r="A6" s="108">
        <v>1</v>
      </c>
      <c r="B6" s="67"/>
      <c r="C6" s="28"/>
      <c r="D6" s="29"/>
      <c r="E6" s="30"/>
      <c r="F6" s="28"/>
    </row>
    <row r="7" spans="1:6" x14ac:dyDescent="0.2">
      <c r="A7" s="118"/>
      <c r="B7" s="120" t="s">
        <v>132</v>
      </c>
      <c r="C7" s="53"/>
      <c r="D7" s="51"/>
      <c r="E7" s="52"/>
      <c r="F7" s="53"/>
    </row>
    <row r="8" spans="1:6" x14ac:dyDescent="0.2">
      <c r="A8" s="118"/>
      <c r="B8" s="344" t="s">
        <v>131</v>
      </c>
      <c r="C8" s="344"/>
      <c r="D8" s="344"/>
      <c r="E8" s="344"/>
      <c r="F8" s="344"/>
    </row>
    <row r="9" spans="1:6" x14ac:dyDescent="0.2">
      <c r="A9" s="118"/>
      <c r="B9" s="344"/>
      <c r="C9" s="344"/>
      <c r="D9" s="344"/>
      <c r="E9" s="344"/>
      <c r="F9" s="344"/>
    </row>
    <row r="10" spans="1:6" x14ac:dyDescent="0.2">
      <c r="A10" s="118"/>
      <c r="B10" s="119"/>
      <c r="C10" s="53"/>
      <c r="D10" s="51"/>
      <c r="E10" s="52"/>
      <c r="F10" s="53"/>
    </row>
    <row r="11" spans="1:6" ht="25.9" customHeight="1" x14ac:dyDescent="0.2">
      <c r="A11" s="153"/>
      <c r="B11" s="345" t="s">
        <v>176</v>
      </c>
      <c r="C11" s="345"/>
      <c r="D11" s="345"/>
      <c r="E11" s="345"/>
      <c r="F11" s="345"/>
    </row>
    <row r="12" spans="1:6" x14ac:dyDescent="0.2">
      <c r="A12" s="118"/>
      <c r="B12" s="119"/>
      <c r="C12" s="53"/>
      <c r="D12" s="51"/>
      <c r="E12" s="52"/>
      <c r="F12" s="53"/>
    </row>
    <row r="13" spans="1:6" x14ac:dyDescent="0.2">
      <c r="A13" s="108"/>
      <c r="B13" s="67"/>
      <c r="C13" s="28"/>
      <c r="D13" s="29"/>
      <c r="E13" s="30"/>
      <c r="F13" s="28"/>
    </row>
    <row r="14" spans="1:6" x14ac:dyDescent="0.2">
      <c r="A14" s="109">
        <f>COUNT(A6+1)</f>
        <v>1</v>
      </c>
      <c r="B14" s="35" t="s">
        <v>336</v>
      </c>
      <c r="C14" s="32"/>
      <c r="D14" s="17"/>
      <c r="E14" s="31"/>
      <c r="F14" s="31"/>
    </row>
    <row r="15" spans="1:6" ht="38.25" x14ac:dyDescent="0.2">
      <c r="A15" s="109"/>
      <c r="B15" s="36" t="s">
        <v>45</v>
      </c>
      <c r="C15" s="32"/>
      <c r="D15" s="17"/>
      <c r="E15" s="31"/>
      <c r="F15" s="31"/>
    </row>
    <row r="16" spans="1:6" ht="14.25" x14ac:dyDescent="0.2">
      <c r="A16" s="109"/>
      <c r="B16" s="35"/>
      <c r="C16" s="46">
        <v>18</v>
      </c>
      <c r="D16" s="17" t="s">
        <v>37</v>
      </c>
      <c r="E16" s="294">
        <v>0</v>
      </c>
      <c r="F16" s="62">
        <f>C16*E16</f>
        <v>0</v>
      </c>
    </row>
    <row r="17" spans="1:6" x14ac:dyDescent="0.2">
      <c r="A17" s="111"/>
      <c r="B17" s="69"/>
      <c r="C17" s="47"/>
      <c r="D17" s="48"/>
      <c r="E17" s="49"/>
      <c r="F17" s="49"/>
    </row>
    <row r="18" spans="1:6" x14ac:dyDescent="0.2">
      <c r="A18" s="113"/>
      <c r="B18" s="74"/>
      <c r="C18" s="50"/>
      <c r="D18" s="75"/>
      <c r="E18" s="76"/>
      <c r="F18" s="77"/>
    </row>
    <row r="19" spans="1:6" x14ac:dyDescent="0.2">
      <c r="A19" s="109">
        <f>COUNT($A$14:A18)+1</f>
        <v>2</v>
      </c>
      <c r="B19" s="35" t="s">
        <v>172</v>
      </c>
      <c r="C19" s="46"/>
      <c r="D19" s="17"/>
      <c r="E19" s="31"/>
      <c r="F19" s="32"/>
    </row>
    <row r="20" spans="1:6" ht="25.5" x14ac:dyDescent="0.2">
      <c r="A20" s="109"/>
      <c r="B20" s="36" t="s">
        <v>173</v>
      </c>
      <c r="C20" s="46"/>
      <c r="D20" s="17"/>
      <c r="E20" s="31"/>
      <c r="F20" s="32"/>
    </row>
    <row r="21" spans="1:6" x14ac:dyDescent="0.2">
      <c r="A21" s="109"/>
      <c r="B21" s="36"/>
      <c r="C21" s="46">
        <v>2</v>
      </c>
      <c r="D21" s="17" t="s">
        <v>1</v>
      </c>
      <c r="E21" s="41"/>
      <c r="F21" s="31">
        <f>C21*E21</f>
        <v>0</v>
      </c>
    </row>
    <row r="22" spans="1:6" x14ac:dyDescent="0.2">
      <c r="A22" s="109"/>
      <c r="B22" s="36"/>
      <c r="C22" s="46"/>
      <c r="D22" s="17"/>
      <c r="E22" s="31"/>
      <c r="F22" s="31"/>
    </row>
    <row r="23" spans="1:6" x14ac:dyDescent="0.2">
      <c r="A23" s="110"/>
      <c r="B23" s="68"/>
      <c r="C23" s="50"/>
      <c r="D23" s="44"/>
      <c r="E23" s="45"/>
      <c r="F23" s="43"/>
    </row>
    <row r="24" spans="1:6" x14ac:dyDescent="0.2">
      <c r="A24" s="109">
        <f>COUNT($A$14:A23)+1</f>
        <v>3</v>
      </c>
      <c r="B24" s="35" t="s">
        <v>18</v>
      </c>
      <c r="C24" s="46"/>
      <c r="D24" s="17"/>
      <c r="E24" s="31"/>
      <c r="F24" s="32"/>
    </row>
    <row r="25" spans="1:6" ht="38.25" x14ac:dyDescent="0.2">
      <c r="A25" s="109"/>
      <c r="B25" s="36" t="s">
        <v>36</v>
      </c>
      <c r="C25" s="46"/>
      <c r="D25" s="17"/>
      <c r="E25" s="31"/>
      <c r="F25" s="32"/>
    </row>
    <row r="26" spans="1:6" ht="14.25" x14ac:dyDescent="0.2">
      <c r="A26" s="109"/>
      <c r="B26" s="36"/>
      <c r="C26" s="46">
        <v>8</v>
      </c>
      <c r="D26" s="17" t="s">
        <v>37</v>
      </c>
      <c r="E26" s="41"/>
      <c r="F26" s="31">
        <f>C26*E26</f>
        <v>0</v>
      </c>
    </row>
    <row r="27" spans="1:6" x14ac:dyDescent="0.2">
      <c r="A27" s="111"/>
      <c r="B27" s="69"/>
      <c r="C27" s="47"/>
      <c r="D27" s="48"/>
      <c r="E27" s="49"/>
      <c r="F27" s="49"/>
    </row>
    <row r="28" spans="1:6" x14ac:dyDescent="0.2">
      <c r="A28" s="110"/>
      <c r="B28" s="68"/>
      <c r="C28" s="50"/>
      <c r="D28" s="44"/>
      <c r="E28" s="45"/>
      <c r="F28" s="43"/>
    </row>
    <row r="29" spans="1:6" x14ac:dyDescent="0.2">
      <c r="A29" s="109">
        <f>COUNT($A$14:A28)+1</f>
        <v>4</v>
      </c>
      <c r="B29" s="35" t="s">
        <v>48</v>
      </c>
      <c r="C29" s="46"/>
      <c r="D29" s="17"/>
      <c r="E29" s="31"/>
      <c r="F29" s="32"/>
    </row>
    <row r="30" spans="1:6" ht="63.75" x14ac:dyDescent="0.2">
      <c r="A30" s="109"/>
      <c r="B30" s="36" t="s">
        <v>49</v>
      </c>
      <c r="C30" s="46"/>
      <c r="D30" s="17"/>
      <c r="E30" s="31"/>
      <c r="F30" s="32"/>
    </row>
    <row r="31" spans="1:6" x14ac:dyDescent="0.2">
      <c r="A31" s="109"/>
      <c r="B31" s="35" t="s">
        <v>177</v>
      </c>
      <c r="C31" s="46">
        <v>1</v>
      </c>
      <c r="D31" s="17" t="s">
        <v>1</v>
      </c>
      <c r="E31" s="41"/>
      <c r="F31" s="31">
        <f>C31*E31</f>
        <v>0</v>
      </c>
    </row>
    <row r="32" spans="1:6" x14ac:dyDescent="0.2">
      <c r="A32" s="111"/>
      <c r="B32" s="69"/>
      <c r="C32" s="47"/>
      <c r="D32" s="48"/>
      <c r="E32" s="49"/>
      <c r="F32" s="49"/>
    </row>
    <row r="33" spans="1:6" x14ac:dyDescent="0.2">
      <c r="A33" s="110"/>
      <c r="B33" s="68"/>
      <c r="C33" s="50"/>
      <c r="D33" s="44"/>
      <c r="E33" s="45"/>
      <c r="F33" s="43"/>
    </row>
    <row r="34" spans="1:6" x14ac:dyDescent="0.2">
      <c r="A34" s="109">
        <f>COUNT($A$14:A33)+1</f>
        <v>5</v>
      </c>
      <c r="B34" s="35" t="s">
        <v>50</v>
      </c>
      <c r="C34" s="46"/>
      <c r="D34" s="33"/>
      <c r="E34" s="34"/>
      <c r="F34" s="32"/>
    </row>
    <row r="35" spans="1:6" ht="51" x14ac:dyDescent="0.2">
      <c r="A35" s="109"/>
      <c r="B35" s="36" t="s">
        <v>51</v>
      </c>
      <c r="C35" s="46"/>
      <c r="D35" s="33"/>
      <c r="E35" s="34"/>
      <c r="F35" s="32"/>
    </row>
    <row r="36" spans="1:6" ht="14.25" x14ac:dyDescent="0.2">
      <c r="A36" s="109"/>
      <c r="B36" s="36"/>
      <c r="C36" s="46">
        <v>270</v>
      </c>
      <c r="D36" s="33" t="s">
        <v>43</v>
      </c>
      <c r="E36" s="42"/>
      <c r="F36" s="31">
        <f>C36*E36</f>
        <v>0</v>
      </c>
    </row>
    <row r="37" spans="1:6" x14ac:dyDescent="0.2">
      <c r="A37" s="111"/>
      <c r="B37" s="69"/>
      <c r="C37" s="47"/>
      <c r="D37" s="78"/>
      <c r="E37" s="79"/>
      <c r="F37" s="49"/>
    </row>
    <row r="38" spans="1:6" x14ac:dyDescent="0.2">
      <c r="A38" s="110"/>
      <c r="B38" s="68"/>
      <c r="C38" s="50"/>
      <c r="D38" s="44"/>
      <c r="E38" s="45"/>
      <c r="F38" s="43"/>
    </row>
    <row r="39" spans="1:6" ht="25.5" x14ac:dyDescent="0.2">
      <c r="A39" s="109">
        <f>COUNT($A$14:A38)+1</f>
        <v>6</v>
      </c>
      <c r="B39" s="35" t="s">
        <v>52</v>
      </c>
      <c r="C39" s="46"/>
      <c r="D39" s="17"/>
      <c r="E39" s="31"/>
      <c r="F39" s="32"/>
    </row>
    <row r="40" spans="1:6" ht="51" x14ac:dyDescent="0.2">
      <c r="A40" s="109"/>
      <c r="B40" s="36" t="s">
        <v>53</v>
      </c>
      <c r="C40" s="46"/>
      <c r="D40" s="17"/>
      <c r="E40" s="31"/>
      <c r="F40" s="32"/>
    </row>
    <row r="41" spans="1:6" ht="14.25" x14ac:dyDescent="0.2">
      <c r="A41" s="109"/>
      <c r="B41" s="36"/>
      <c r="C41" s="46">
        <v>150</v>
      </c>
      <c r="D41" s="33" t="s">
        <v>43</v>
      </c>
      <c r="E41" s="42"/>
      <c r="F41" s="31">
        <f>C41*E41</f>
        <v>0</v>
      </c>
    </row>
    <row r="42" spans="1:6" x14ac:dyDescent="0.2">
      <c r="A42" s="111"/>
      <c r="B42" s="69"/>
      <c r="C42" s="47"/>
      <c r="D42" s="78"/>
      <c r="E42" s="79"/>
      <c r="F42" s="49"/>
    </row>
    <row r="43" spans="1:6" x14ac:dyDescent="0.2">
      <c r="A43" s="110"/>
      <c r="B43" s="68"/>
      <c r="C43" s="50"/>
      <c r="D43" s="44"/>
      <c r="E43" s="45"/>
      <c r="F43" s="43"/>
    </row>
    <row r="44" spans="1:6" x14ac:dyDescent="0.2">
      <c r="A44" s="109">
        <f>COUNT($A$14:A43)+1</f>
        <v>7</v>
      </c>
      <c r="B44" s="83" t="s">
        <v>54</v>
      </c>
      <c r="C44" s="46"/>
      <c r="D44" s="54"/>
      <c r="E44" s="55"/>
      <c r="F44" s="56"/>
    </row>
    <row r="45" spans="1:6" ht="51" x14ac:dyDescent="0.2">
      <c r="A45" s="109"/>
      <c r="B45" s="36" t="s">
        <v>55</v>
      </c>
      <c r="C45" s="46"/>
      <c r="D45" s="54"/>
      <c r="E45" s="55"/>
      <c r="F45" s="55"/>
    </row>
    <row r="46" spans="1:6" ht="14.25" x14ac:dyDescent="0.2">
      <c r="A46" s="109"/>
      <c r="B46" s="36"/>
      <c r="C46" s="46">
        <v>15</v>
      </c>
      <c r="D46" s="17" t="s">
        <v>37</v>
      </c>
      <c r="E46" s="41"/>
      <c r="F46" s="31">
        <f>E46*C46</f>
        <v>0</v>
      </c>
    </row>
    <row r="47" spans="1:6" x14ac:dyDescent="0.2">
      <c r="A47" s="111"/>
      <c r="B47" s="69"/>
      <c r="C47" s="47"/>
      <c r="D47" s="48"/>
      <c r="E47" s="49"/>
      <c r="F47" s="49"/>
    </row>
    <row r="48" spans="1:6" x14ac:dyDescent="0.2">
      <c r="A48" s="110"/>
      <c r="B48" s="68"/>
      <c r="C48" s="50"/>
      <c r="D48" s="44"/>
      <c r="E48" s="45"/>
      <c r="F48" s="43"/>
    </row>
    <row r="49" spans="1:6" x14ac:dyDescent="0.2">
      <c r="A49" s="109">
        <f>COUNT($A$14:A48)+1</f>
        <v>8</v>
      </c>
      <c r="B49" s="84" t="s">
        <v>56</v>
      </c>
      <c r="C49" s="46"/>
      <c r="D49" s="17"/>
      <c r="E49" s="31"/>
      <c r="F49" s="32"/>
    </row>
    <row r="50" spans="1:6" ht="63.75" x14ac:dyDescent="0.2">
      <c r="A50" s="109"/>
      <c r="B50" s="36" t="s">
        <v>57</v>
      </c>
      <c r="C50" s="46"/>
      <c r="D50" s="17"/>
      <c r="E50" s="31"/>
      <c r="F50" s="32"/>
    </row>
    <row r="51" spans="1:6" x14ac:dyDescent="0.2">
      <c r="A51" s="109"/>
      <c r="B51" s="36"/>
      <c r="C51" s="46"/>
      <c r="D51" s="17"/>
      <c r="E51" s="31"/>
      <c r="F51" s="32"/>
    </row>
    <row r="52" spans="1:6" ht="14.25" x14ac:dyDescent="0.2">
      <c r="A52" s="109"/>
      <c r="B52" s="36"/>
      <c r="C52" s="46">
        <v>30</v>
      </c>
      <c r="D52" s="17" t="s">
        <v>37</v>
      </c>
      <c r="E52" s="41"/>
      <c r="F52" s="31">
        <f>E52*C52</f>
        <v>0</v>
      </c>
    </row>
    <row r="53" spans="1:6" x14ac:dyDescent="0.2">
      <c r="A53" s="111"/>
      <c r="B53" s="69"/>
      <c r="C53" s="47"/>
      <c r="D53" s="48"/>
      <c r="E53" s="49"/>
      <c r="F53" s="49"/>
    </row>
    <row r="54" spans="1:6" x14ac:dyDescent="0.2">
      <c r="A54" s="110"/>
      <c r="B54" s="68"/>
      <c r="C54" s="50"/>
      <c r="D54" s="44"/>
      <c r="E54" s="45"/>
      <c r="F54" s="45"/>
    </row>
    <row r="55" spans="1:6" x14ac:dyDescent="0.2">
      <c r="A55" s="109">
        <f>COUNT($A$14:A52)+1</f>
        <v>9</v>
      </c>
      <c r="B55" s="58" t="s">
        <v>58</v>
      </c>
      <c r="C55" s="46"/>
      <c r="D55" s="17"/>
      <c r="E55" s="31"/>
      <c r="F55" s="32"/>
    </row>
    <row r="56" spans="1:6" ht="38.25" x14ac:dyDescent="0.2">
      <c r="A56" s="109"/>
      <c r="B56" s="36" t="s">
        <v>59</v>
      </c>
      <c r="C56" s="46"/>
      <c r="D56" s="17"/>
      <c r="E56" s="31"/>
      <c r="F56" s="32"/>
    </row>
    <row r="57" spans="1:6" ht="14.25" x14ac:dyDescent="0.2">
      <c r="A57" s="109"/>
      <c r="B57" s="36"/>
      <c r="C57" s="46">
        <v>25</v>
      </c>
      <c r="D57" s="17" t="s">
        <v>37</v>
      </c>
      <c r="E57" s="41"/>
      <c r="F57" s="31">
        <f>E57*C57</f>
        <v>0</v>
      </c>
    </row>
    <row r="58" spans="1:6" x14ac:dyDescent="0.2">
      <c r="A58" s="111"/>
      <c r="B58" s="69"/>
      <c r="C58" s="47"/>
      <c r="D58" s="48"/>
      <c r="E58" s="49"/>
      <c r="F58" s="49"/>
    </row>
    <row r="59" spans="1:6" x14ac:dyDescent="0.2">
      <c r="A59" s="110"/>
      <c r="B59" s="68"/>
      <c r="C59" s="50"/>
      <c r="D59" s="44"/>
      <c r="E59" s="45"/>
      <c r="F59" s="43"/>
    </row>
    <row r="60" spans="1:6" x14ac:dyDescent="0.2">
      <c r="A60" s="109">
        <f>COUNT($A$14:A59)+1</f>
        <v>10</v>
      </c>
      <c r="B60" s="85" t="s">
        <v>60</v>
      </c>
      <c r="C60" s="46"/>
      <c r="D60" s="17"/>
      <c r="E60" s="31"/>
      <c r="F60" s="32"/>
    </row>
    <row r="61" spans="1:6" ht="63.75" x14ac:dyDescent="0.2">
      <c r="A61" s="109"/>
      <c r="B61" s="36" t="s">
        <v>61</v>
      </c>
      <c r="C61" s="46"/>
      <c r="D61" s="17"/>
      <c r="E61" s="31"/>
      <c r="F61" s="32"/>
    </row>
    <row r="62" spans="1:6" ht="14.25" x14ac:dyDescent="0.2">
      <c r="A62" s="109"/>
      <c r="B62" s="86"/>
      <c r="C62" s="46">
        <v>5</v>
      </c>
      <c r="D62" s="17" t="s">
        <v>37</v>
      </c>
      <c r="E62" s="41"/>
      <c r="F62" s="31">
        <f>E62*C62</f>
        <v>0</v>
      </c>
    </row>
    <row r="63" spans="1:6" x14ac:dyDescent="0.2">
      <c r="A63" s="111"/>
      <c r="B63" s="87"/>
      <c r="C63" s="47"/>
      <c r="D63" s="48"/>
      <c r="E63" s="49"/>
      <c r="F63" s="49"/>
    </row>
    <row r="64" spans="1:6" x14ac:dyDescent="0.2">
      <c r="A64" s="110"/>
      <c r="B64" s="88"/>
      <c r="C64" s="50"/>
      <c r="D64" s="44"/>
      <c r="E64" s="45"/>
      <c r="F64" s="45"/>
    </row>
    <row r="65" spans="1:6" x14ac:dyDescent="0.2">
      <c r="A65" s="109">
        <f>COUNT($A$14:A64)+1</f>
        <v>11</v>
      </c>
      <c r="B65" s="89" t="s">
        <v>62</v>
      </c>
      <c r="C65" s="46"/>
      <c r="D65" s="17"/>
      <c r="E65" s="31"/>
      <c r="F65" s="31"/>
    </row>
    <row r="66" spans="1:6" ht="63.75" x14ac:dyDescent="0.2">
      <c r="A66" s="109"/>
      <c r="B66" s="36" t="s">
        <v>63</v>
      </c>
      <c r="C66" s="46"/>
      <c r="D66" s="17"/>
      <c r="E66" s="31"/>
      <c r="F66" s="31"/>
    </row>
    <row r="67" spans="1:6" ht="14.25" x14ac:dyDescent="0.2">
      <c r="A67" s="109"/>
      <c r="B67" s="86"/>
      <c r="C67" s="46">
        <v>20</v>
      </c>
      <c r="D67" s="17" t="s">
        <v>37</v>
      </c>
      <c r="E67" s="41"/>
      <c r="F67" s="31">
        <f>E67*C67</f>
        <v>0</v>
      </c>
    </row>
    <row r="68" spans="1:6" x14ac:dyDescent="0.2">
      <c r="A68" s="111"/>
      <c r="B68" s="87"/>
      <c r="C68" s="47"/>
      <c r="D68" s="48"/>
      <c r="E68" s="49"/>
      <c r="F68" s="49"/>
    </row>
    <row r="69" spans="1:6" x14ac:dyDescent="0.2">
      <c r="A69" s="110"/>
      <c r="B69" s="68"/>
      <c r="C69" s="50"/>
      <c r="D69" s="44"/>
      <c r="E69" s="45"/>
      <c r="F69" s="43"/>
    </row>
    <row r="70" spans="1:6" x14ac:dyDescent="0.2">
      <c r="A70" s="109">
        <f>COUNT($A$14:A69)+1</f>
        <v>12</v>
      </c>
      <c r="B70" s="90" t="s">
        <v>64</v>
      </c>
      <c r="C70" s="46"/>
      <c r="D70" s="17"/>
      <c r="E70" s="31"/>
      <c r="F70" s="32"/>
    </row>
    <row r="71" spans="1:6" ht="25.5" x14ac:dyDescent="0.2">
      <c r="A71" s="109"/>
      <c r="B71" s="91" t="s">
        <v>65</v>
      </c>
      <c r="C71" s="46"/>
      <c r="D71" s="17"/>
      <c r="E71" s="31"/>
      <c r="F71" s="32"/>
    </row>
    <row r="72" spans="1:6" ht="14.25" x14ac:dyDescent="0.2">
      <c r="A72" s="109"/>
      <c r="B72" s="91"/>
      <c r="C72" s="46">
        <v>5</v>
      </c>
      <c r="D72" s="17" t="s">
        <v>43</v>
      </c>
      <c r="E72" s="41"/>
      <c r="F72" s="31">
        <f>E72*C72</f>
        <v>0</v>
      </c>
    </row>
    <row r="73" spans="1:6" x14ac:dyDescent="0.2">
      <c r="A73" s="111"/>
      <c r="B73" s="92"/>
      <c r="C73" s="47"/>
      <c r="D73" s="48"/>
      <c r="E73" s="49"/>
      <c r="F73" s="49"/>
    </row>
    <row r="74" spans="1:6" x14ac:dyDescent="0.2">
      <c r="A74" s="110"/>
      <c r="B74" s="68"/>
      <c r="C74" s="50"/>
      <c r="D74" s="44"/>
      <c r="E74" s="45"/>
      <c r="F74" s="43"/>
    </row>
    <row r="75" spans="1:6" x14ac:dyDescent="0.2">
      <c r="A75" s="109">
        <f>COUNT($A$14:A74)+1</f>
        <v>13</v>
      </c>
      <c r="B75" s="93" t="s">
        <v>66</v>
      </c>
      <c r="C75" s="46"/>
      <c r="D75" s="17"/>
      <c r="E75" s="31"/>
      <c r="F75" s="32"/>
    </row>
    <row r="76" spans="1:6" ht="25.5" x14ac:dyDescent="0.2">
      <c r="A76" s="109"/>
      <c r="B76" s="36" t="s">
        <v>178</v>
      </c>
      <c r="C76" s="46"/>
      <c r="D76" s="17"/>
      <c r="E76" s="31"/>
      <c r="F76" s="32"/>
    </row>
    <row r="77" spans="1:6" ht="14.25" x14ac:dyDescent="0.2">
      <c r="A77" s="109"/>
      <c r="B77" s="36"/>
      <c r="C77" s="46">
        <v>70</v>
      </c>
      <c r="D77" s="17" t="s">
        <v>43</v>
      </c>
      <c r="E77" s="41"/>
      <c r="F77" s="31">
        <f>C77*E77</f>
        <v>0</v>
      </c>
    </row>
    <row r="78" spans="1:6" x14ac:dyDescent="0.2">
      <c r="A78" s="111"/>
      <c r="B78" s="69"/>
      <c r="C78" s="47"/>
      <c r="D78" s="48"/>
      <c r="E78" s="49"/>
      <c r="F78" s="49"/>
    </row>
    <row r="79" spans="1:6" x14ac:dyDescent="0.2">
      <c r="A79" s="110"/>
      <c r="B79" s="68"/>
      <c r="C79" s="50"/>
      <c r="D79" s="44"/>
      <c r="E79" s="45"/>
      <c r="F79" s="43"/>
    </row>
    <row r="80" spans="1:6" ht="25.5" x14ac:dyDescent="0.2">
      <c r="A80" s="109">
        <f>COUNT($A$14:A79)+1</f>
        <v>14</v>
      </c>
      <c r="B80" s="127" t="s">
        <v>179</v>
      </c>
      <c r="C80" s="46"/>
      <c r="D80" s="17"/>
      <c r="E80" s="31"/>
      <c r="F80" s="32"/>
    </row>
    <row r="81" spans="1:6" ht="51" x14ac:dyDescent="0.2">
      <c r="A81" s="109"/>
      <c r="B81" s="36" t="s">
        <v>67</v>
      </c>
      <c r="C81" s="46"/>
      <c r="D81" s="17"/>
      <c r="E81" s="31"/>
      <c r="F81" s="32"/>
    </row>
    <row r="82" spans="1:6" ht="14.25" x14ac:dyDescent="0.2">
      <c r="A82" s="109"/>
      <c r="B82" s="36"/>
      <c r="C82" s="46">
        <v>30</v>
      </c>
      <c r="D82" s="17" t="s">
        <v>43</v>
      </c>
      <c r="E82" s="41"/>
      <c r="F82" s="31">
        <f>C82*E82</f>
        <v>0</v>
      </c>
    </row>
    <row r="83" spans="1:6" x14ac:dyDescent="0.2">
      <c r="A83" s="111"/>
      <c r="B83" s="69"/>
      <c r="C83" s="47"/>
      <c r="D83" s="48"/>
      <c r="E83" s="49"/>
      <c r="F83" s="49"/>
    </row>
    <row r="84" spans="1:6" x14ac:dyDescent="0.2">
      <c r="A84" s="110"/>
      <c r="B84" s="68"/>
      <c r="C84" s="50"/>
      <c r="D84" s="44"/>
      <c r="E84" s="45"/>
      <c r="F84" s="45"/>
    </row>
    <row r="85" spans="1:6" x14ac:dyDescent="0.2">
      <c r="A85" s="109">
        <f>COUNT($A$14:A84)+1</f>
        <v>15</v>
      </c>
      <c r="B85" s="93" t="s">
        <v>108</v>
      </c>
      <c r="C85" s="46"/>
      <c r="D85" s="17"/>
      <c r="E85" s="31"/>
      <c r="F85" s="31"/>
    </row>
    <row r="86" spans="1:6" ht="63.75" x14ac:dyDescent="0.2">
      <c r="A86" s="109"/>
      <c r="B86" s="36" t="s">
        <v>68</v>
      </c>
      <c r="C86" s="46"/>
      <c r="D86" s="17"/>
      <c r="E86" s="31"/>
      <c r="F86" s="31"/>
    </row>
    <row r="87" spans="1:6" ht="14.25" x14ac:dyDescent="0.2">
      <c r="A87" s="109"/>
      <c r="B87" s="36"/>
      <c r="C87" s="46">
        <v>10</v>
      </c>
      <c r="D87" s="17" t="s">
        <v>43</v>
      </c>
      <c r="E87" s="41"/>
      <c r="F87" s="31">
        <f>C87*E87</f>
        <v>0</v>
      </c>
    </row>
    <row r="88" spans="1:6" x14ac:dyDescent="0.2">
      <c r="A88" s="111"/>
      <c r="B88" s="69"/>
      <c r="C88" s="47"/>
      <c r="D88" s="48"/>
      <c r="E88" s="49"/>
      <c r="F88" s="49"/>
    </row>
    <row r="89" spans="1:6" x14ac:dyDescent="0.2">
      <c r="A89" s="116"/>
      <c r="B89" s="68"/>
      <c r="C89" s="50"/>
      <c r="D89" s="44"/>
      <c r="E89" s="45"/>
      <c r="F89" s="43"/>
    </row>
    <row r="90" spans="1:6" x14ac:dyDescent="0.2">
      <c r="A90" s="109">
        <f>COUNT($A$14:A89)+1</f>
        <v>16</v>
      </c>
      <c r="B90" s="35" t="s">
        <v>71</v>
      </c>
      <c r="C90" s="46"/>
      <c r="D90" s="17"/>
      <c r="E90" s="31"/>
      <c r="F90" s="32"/>
    </row>
    <row r="91" spans="1:6" ht="38.25" x14ac:dyDescent="0.2">
      <c r="A91" s="114"/>
      <c r="B91" s="36" t="s">
        <v>72</v>
      </c>
      <c r="C91" s="46"/>
      <c r="D91" s="17"/>
      <c r="E91" s="31"/>
      <c r="F91" s="32"/>
    </row>
    <row r="92" spans="1:6" ht="14.25" x14ac:dyDescent="0.2">
      <c r="A92" s="114"/>
      <c r="B92" s="35" t="s">
        <v>174</v>
      </c>
      <c r="C92" s="46">
        <v>2</v>
      </c>
      <c r="D92" s="17" t="s">
        <v>43</v>
      </c>
      <c r="E92" s="41"/>
      <c r="F92" s="31">
        <f>C92*E92</f>
        <v>0</v>
      </c>
    </row>
    <row r="93" spans="1:6" x14ac:dyDescent="0.2">
      <c r="A93" s="115"/>
      <c r="B93" s="69"/>
      <c r="C93" s="47"/>
      <c r="D93" s="48"/>
      <c r="E93" s="49"/>
      <c r="F93" s="49"/>
    </row>
    <row r="94" spans="1:6" x14ac:dyDescent="0.2">
      <c r="A94" s="116"/>
      <c r="B94" s="68"/>
      <c r="C94" s="50"/>
      <c r="D94" s="44"/>
      <c r="E94" s="45"/>
      <c r="F94" s="45"/>
    </row>
    <row r="95" spans="1:6" x14ac:dyDescent="0.2">
      <c r="A95" s="109">
        <f>COUNT($A$14:A94)+1</f>
        <v>17</v>
      </c>
      <c r="B95" s="94" t="s">
        <v>77</v>
      </c>
      <c r="C95" s="46"/>
      <c r="D95" s="17"/>
      <c r="E95" s="31"/>
      <c r="F95" s="31"/>
    </row>
    <row r="96" spans="1:6" ht="25.5" x14ac:dyDescent="0.2">
      <c r="A96" s="114"/>
      <c r="B96" s="36" t="s">
        <v>78</v>
      </c>
      <c r="C96" s="46"/>
      <c r="D96" s="17"/>
      <c r="E96" s="31"/>
      <c r="F96" s="31"/>
    </row>
    <row r="97" spans="1:6" x14ac:dyDescent="0.2">
      <c r="A97" s="114"/>
      <c r="B97" s="95"/>
      <c r="C97" s="46">
        <v>1</v>
      </c>
      <c r="D97" s="17" t="s">
        <v>1</v>
      </c>
      <c r="E97" s="41"/>
      <c r="F97" s="31">
        <f>+E97*C97</f>
        <v>0</v>
      </c>
    </row>
    <row r="98" spans="1:6" x14ac:dyDescent="0.2">
      <c r="A98" s="115"/>
      <c r="B98" s="96"/>
      <c r="C98" s="47"/>
      <c r="D98" s="48"/>
      <c r="E98" s="49"/>
      <c r="F98" s="49"/>
    </row>
    <row r="99" spans="1:6" x14ac:dyDescent="0.2">
      <c r="A99" s="116"/>
      <c r="B99" s="68"/>
      <c r="C99" s="50"/>
      <c r="D99" s="44"/>
      <c r="E99" s="45"/>
      <c r="F99" s="43"/>
    </row>
    <row r="100" spans="1:6" x14ac:dyDescent="0.2">
      <c r="A100" s="109">
        <f>COUNT($A$14:A99)+1</f>
        <v>18</v>
      </c>
      <c r="B100" s="35" t="s">
        <v>12</v>
      </c>
      <c r="C100" s="46"/>
      <c r="D100" s="17"/>
      <c r="E100" s="31"/>
      <c r="F100" s="32"/>
    </row>
    <row r="101" spans="1:6" ht="38.25" x14ac:dyDescent="0.2">
      <c r="A101" s="114"/>
      <c r="B101" s="36" t="s">
        <v>14</v>
      </c>
      <c r="C101" s="46"/>
      <c r="D101" s="17"/>
      <c r="E101" s="31"/>
      <c r="F101" s="32"/>
    </row>
    <row r="102" spans="1:6" ht="14.25" x14ac:dyDescent="0.2">
      <c r="A102" s="114"/>
      <c r="B102" s="36"/>
      <c r="C102" s="46">
        <v>10</v>
      </c>
      <c r="D102" s="17" t="s">
        <v>43</v>
      </c>
      <c r="E102" s="41"/>
      <c r="F102" s="31">
        <f>C102*E102</f>
        <v>0</v>
      </c>
    </row>
    <row r="103" spans="1:6" x14ac:dyDescent="0.2">
      <c r="A103" s="115"/>
      <c r="B103" s="69"/>
      <c r="C103" s="47"/>
      <c r="D103" s="48"/>
      <c r="E103" s="49"/>
      <c r="F103" s="49"/>
    </row>
    <row r="104" spans="1:6" x14ac:dyDescent="0.2">
      <c r="A104" s="116"/>
      <c r="B104" s="68"/>
      <c r="C104" s="50"/>
      <c r="D104" s="44"/>
      <c r="E104" s="45"/>
      <c r="F104" s="43"/>
    </row>
    <row r="105" spans="1:6" x14ac:dyDescent="0.2">
      <c r="A105" s="109">
        <f>COUNT($A$14:A104)+1</f>
        <v>19</v>
      </c>
      <c r="B105" s="35" t="s">
        <v>13</v>
      </c>
      <c r="C105" s="46"/>
      <c r="D105" s="17"/>
      <c r="E105" s="31"/>
      <c r="F105" s="32"/>
    </row>
    <row r="106" spans="1:6" ht="38.25" x14ac:dyDescent="0.2">
      <c r="A106" s="114"/>
      <c r="B106" s="36" t="s">
        <v>31</v>
      </c>
      <c r="C106" s="46"/>
      <c r="D106" s="17"/>
      <c r="E106" s="31"/>
      <c r="F106" s="32"/>
    </row>
    <row r="107" spans="1:6" ht="14.25" x14ac:dyDescent="0.2">
      <c r="A107" s="114"/>
      <c r="B107" s="36"/>
      <c r="C107" s="46">
        <v>150</v>
      </c>
      <c r="D107" s="17" t="s">
        <v>43</v>
      </c>
      <c r="E107" s="41"/>
      <c r="F107" s="31">
        <f>C107*E107</f>
        <v>0</v>
      </c>
    </row>
    <row r="108" spans="1:6" x14ac:dyDescent="0.2">
      <c r="A108" s="115"/>
      <c r="B108" s="69"/>
      <c r="C108" s="47"/>
      <c r="D108" s="48"/>
      <c r="E108" s="49"/>
      <c r="F108" s="49"/>
    </row>
    <row r="109" spans="1:6" x14ac:dyDescent="0.2">
      <c r="A109" s="113"/>
      <c r="B109" s="68"/>
      <c r="C109" s="50"/>
      <c r="D109" s="44"/>
      <c r="E109" s="45"/>
      <c r="F109" s="43"/>
    </row>
    <row r="110" spans="1:6" x14ac:dyDescent="0.2">
      <c r="A110" s="109">
        <f>COUNT($A$14:A109)+1</f>
        <v>20</v>
      </c>
      <c r="B110" s="35" t="s">
        <v>79</v>
      </c>
      <c r="C110" s="46"/>
      <c r="D110" s="17"/>
      <c r="E110" s="31"/>
      <c r="F110" s="31"/>
    </row>
    <row r="111" spans="1:6" ht="38.25" x14ac:dyDescent="0.2">
      <c r="A111" s="112"/>
      <c r="B111" s="36" t="s">
        <v>80</v>
      </c>
      <c r="C111" s="46"/>
      <c r="D111" s="17"/>
      <c r="E111" s="31"/>
      <c r="F111" s="31"/>
    </row>
    <row r="112" spans="1:6" x14ac:dyDescent="0.2">
      <c r="A112" s="112"/>
      <c r="B112" s="36"/>
      <c r="C112" s="46">
        <v>1</v>
      </c>
      <c r="D112" s="17" t="s">
        <v>35</v>
      </c>
      <c r="E112" s="41"/>
      <c r="F112" s="31">
        <f>C112*E112</f>
        <v>0</v>
      </c>
    </row>
    <row r="113" spans="1:6" x14ac:dyDescent="0.2">
      <c r="A113" s="117"/>
      <c r="B113" s="69"/>
      <c r="C113" s="47"/>
      <c r="D113" s="48"/>
      <c r="E113" s="49"/>
      <c r="F113" s="49"/>
    </row>
    <row r="114" spans="1:6" x14ac:dyDescent="0.2">
      <c r="A114" s="113"/>
      <c r="B114" s="68"/>
      <c r="C114" s="50"/>
      <c r="D114" s="44"/>
      <c r="E114" s="45"/>
      <c r="F114" s="45"/>
    </row>
    <row r="115" spans="1:6" x14ac:dyDescent="0.2">
      <c r="A115" s="109">
        <f>COUNT($A$14:A114)+1</f>
        <v>21</v>
      </c>
      <c r="B115" s="35" t="s">
        <v>81</v>
      </c>
      <c r="C115" s="46"/>
      <c r="D115" s="17"/>
      <c r="E115" s="31"/>
      <c r="F115" s="31"/>
    </row>
    <row r="116" spans="1:6" ht="25.5" x14ac:dyDescent="0.2">
      <c r="A116" s="112"/>
      <c r="B116" s="36" t="s">
        <v>82</v>
      </c>
      <c r="C116" s="46"/>
      <c r="D116" s="17"/>
      <c r="E116" s="31"/>
      <c r="F116" s="31"/>
    </row>
    <row r="117" spans="1:6" ht="14.25" x14ac:dyDescent="0.2">
      <c r="A117" s="112"/>
      <c r="B117" s="36"/>
      <c r="C117" s="46">
        <v>5</v>
      </c>
      <c r="D117" s="17" t="s">
        <v>37</v>
      </c>
      <c r="E117" s="41"/>
      <c r="F117" s="31">
        <f>C117*E117</f>
        <v>0</v>
      </c>
    </row>
    <row r="118" spans="1:6" x14ac:dyDescent="0.2">
      <c r="A118" s="117"/>
      <c r="B118" s="69"/>
      <c r="C118" s="47"/>
      <c r="D118" s="48"/>
      <c r="E118" s="49"/>
      <c r="F118" s="49"/>
    </row>
    <row r="119" spans="1:6" x14ac:dyDescent="0.2">
      <c r="A119" s="113"/>
      <c r="B119" s="68"/>
      <c r="C119" s="50"/>
      <c r="D119" s="44"/>
      <c r="E119" s="45"/>
      <c r="F119" s="43"/>
    </row>
    <row r="120" spans="1:6" x14ac:dyDescent="0.2">
      <c r="A120" s="109">
        <f>COUNT($A$14:A119)+1</f>
        <v>22</v>
      </c>
      <c r="B120" s="35" t="s">
        <v>83</v>
      </c>
      <c r="C120" s="46"/>
      <c r="D120" s="17"/>
      <c r="E120" s="31"/>
      <c r="F120" s="32"/>
    </row>
    <row r="121" spans="1:6" ht="63.75" x14ac:dyDescent="0.2">
      <c r="A121" s="112"/>
      <c r="B121" s="36" t="s">
        <v>109</v>
      </c>
      <c r="C121" s="46"/>
      <c r="D121" s="17"/>
      <c r="E121" s="31"/>
      <c r="F121" s="32"/>
    </row>
    <row r="122" spans="1:6" x14ac:dyDescent="0.2">
      <c r="A122" s="112"/>
      <c r="B122" s="35" t="s">
        <v>84</v>
      </c>
      <c r="C122" s="46"/>
      <c r="D122" s="17"/>
      <c r="E122" s="31"/>
      <c r="F122" s="32"/>
    </row>
    <row r="123" spans="1:6" ht="25.5" x14ac:dyDescent="0.2">
      <c r="A123" s="112"/>
      <c r="B123" s="36" t="s">
        <v>85</v>
      </c>
      <c r="C123" s="46">
        <v>10</v>
      </c>
      <c r="D123" s="33" t="s">
        <v>43</v>
      </c>
      <c r="E123" s="42"/>
      <c r="F123" s="34">
        <f>C123*E123</f>
        <v>0</v>
      </c>
    </row>
    <row r="124" spans="1:6" ht="25.5" x14ac:dyDescent="0.2">
      <c r="A124" s="112"/>
      <c r="B124" s="36" t="s">
        <v>110</v>
      </c>
      <c r="C124" s="46">
        <v>10</v>
      </c>
      <c r="D124" s="33" t="s">
        <v>43</v>
      </c>
      <c r="E124" s="42"/>
      <c r="F124" s="34">
        <f>C124*E124</f>
        <v>0</v>
      </c>
    </row>
    <row r="125" spans="1:6" x14ac:dyDescent="0.2">
      <c r="A125" s="112"/>
      <c r="B125" s="35" t="s">
        <v>231</v>
      </c>
      <c r="C125" s="46"/>
      <c r="D125" s="33"/>
      <c r="E125" s="154"/>
      <c r="F125" s="34"/>
    </row>
    <row r="126" spans="1:6" x14ac:dyDescent="0.2">
      <c r="A126" s="117"/>
      <c r="B126" s="69"/>
      <c r="C126" s="47"/>
      <c r="D126" s="78"/>
      <c r="E126" s="79"/>
      <c r="F126" s="79"/>
    </row>
    <row r="127" spans="1:6" ht="14.25" x14ac:dyDescent="0.2">
      <c r="A127" s="116"/>
      <c r="B127" s="97"/>
      <c r="C127" s="50"/>
      <c r="D127" s="44"/>
      <c r="E127" s="45"/>
      <c r="F127" s="43"/>
    </row>
    <row r="128" spans="1:6" x14ac:dyDescent="0.2">
      <c r="A128" s="109">
        <f>COUNT($A$14:A127)+1</f>
        <v>23</v>
      </c>
      <c r="B128" s="35" t="s">
        <v>86</v>
      </c>
      <c r="C128" s="46"/>
      <c r="D128" s="17"/>
      <c r="E128" s="31"/>
      <c r="F128" s="32"/>
    </row>
    <row r="129" spans="1:6" ht="63.75" x14ac:dyDescent="0.2">
      <c r="A129" s="114"/>
      <c r="B129" s="36" t="s">
        <v>133</v>
      </c>
      <c r="C129" s="46"/>
      <c r="D129" s="17"/>
      <c r="E129" s="31"/>
      <c r="F129" s="32"/>
    </row>
    <row r="130" spans="1:6" ht="14.25" x14ac:dyDescent="0.2">
      <c r="A130" s="114"/>
      <c r="B130" s="70"/>
      <c r="C130" s="46">
        <v>170</v>
      </c>
      <c r="D130" s="33" t="s">
        <v>43</v>
      </c>
      <c r="E130" s="41"/>
      <c r="F130" s="34">
        <f>+E130*C130</f>
        <v>0</v>
      </c>
    </row>
    <row r="131" spans="1:6" ht="14.25" x14ac:dyDescent="0.2">
      <c r="A131" s="115"/>
      <c r="B131" s="98"/>
      <c r="C131" s="47"/>
      <c r="D131" s="78"/>
      <c r="E131" s="49"/>
      <c r="F131" s="79"/>
    </row>
    <row r="132" spans="1:6" x14ac:dyDescent="0.2">
      <c r="A132" s="113"/>
      <c r="B132" s="68"/>
      <c r="C132" s="50"/>
      <c r="D132" s="44"/>
      <c r="E132" s="45"/>
      <c r="F132" s="43"/>
    </row>
    <row r="133" spans="1:6" x14ac:dyDescent="0.2">
      <c r="A133" s="109">
        <f>COUNT($A$14:A132)+1</f>
        <v>24</v>
      </c>
      <c r="B133" s="35" t="s">
        <v>242</v>
      </c>
      <c r="C133" s="46"/>
      <c r="D133" s="17"/>
      <c r="E133" s="31"/>
      <c r="F133" s="32"/>
    </row>
    <row r="134" spans="1:6" ht="25.5" x14ac:dyDescent="0.2">
      <c r="A134" s="112"/>
      <c r="B134" s="36" t="s">
        <v>180</v>
      </c>
      <c r="C134" s="46"/>
      <c r="D134" s="17"/>
      <c r="E134" s="31"/>
      <c r="F134" s="32"/>
    </row>
    <row r="135" spans="1:6" ht="25.5" x14ac:dyDescent="0.2">
      <c r="A135" s="112"/>
      <c r="B135" s="36" t="s">
        <v>181</v>
      </c>
      <c r="C135" s="46">
        <v>5</v>
      </c>
      <c r="D135" s="17" t="s">
        <v>37</v>
      </c>
      <c r="E135" s="41"/>
      <c r="F135" s="31">
        <f>C135*E135</f>
        <v>0</v>
      </c>
    </row>
    <row r="136" spans="1:6" x14ac:dyDescent="0.2">
      <c r="A136" s="117"/>
      <c r="B136" s="69"/>
      <c r="C136" s="47"/>
      <c r="D136" s="48"/>
      <c r="E136" s="49"/>
      <c r="F136" s="49"/>
    </row>
    <row r="137" spans="1:6" x14ac:dyDescent="0.2">
      <c r="A137" s="113"/>
      <c r="B137" s="68"/>
      <c r="C137" s="50"/>
      <c r="D137" s="44"/>
      <c r="E137" s="45"/>
      <c r="F137" s="43"/>
    </row>
    <row r="138" spans="1:6" x14ac:dyDescent="0.2">
      <c r="A138" s="109">
        <f>COUNT($A$14:A137)+1</f>
        <v>25</v>
      </c>
      <c r="B138" s="35" t="s">
        <v>243</v>
      </c>
      <c r="C138" s="46"/>
      <c r="D138" s="17"/>
      <c r="E138" s="31"/>
      <c r="F138" s="31"/>
    </row>
    <row r="139" spans="1:6" ht="25.5" x14ac:dyDescent="0.2">
      <c r="A139" s="112"/>
      <c r="B139" s="36" t="s">
        <v>182</v>
      </c>
      <c r="C139" s="46"/>
      <c r="D139" s="17"/>
      <c r="E139" s="31"/>
      <c r="F139" s="32"/>
    </row>
    <row r="140" spans="1:6" ht="25.5" x14ac:dyDescent="0.2">
      <c r="A140" s="112"/>
      <c r="B140" s="36" t="s">
        <v>183</v>
      </c>
      <c r="C140" s="46">
        <v>15</v>
      </c>
      <c r="D140" s="17" t="s">
        <v>37</v>
      </c>
      <c r="E140" s="41"/>
      <c r="F140" s="31">
        <f>C140*E140</f>
        <v>0</v>
      </c>
    </row>
    <row r="141" spans="1:6" x14ac:dyDescent="0.2">
      <c r="A141" s="117"/>
      <c r="B141" s="69"/>
      <c r="C141" s="47"/>
      <c r="D141" s="48"/>
      <c r="E141" s="49"/>
      <c r="F141" s="49"/>
    </row>
    <row r="142" spans="1:6" x14ac:dyDescent="0.2">
      <c r="A142" s="113"/>
      <c r="B142" s="68"/>
      <c r="C142" s="50"/>
      <c r="D142" s="44"/>
      <c r="E142" s="45"/>
      <c r="F142" s="45"/>
    </row>
    <row r="143" spans="1:6" x14ac:dyDescent="0.2">
      <c r="A143" s="109">
        <f>COUNT($A$14:A142)+1</f>
        <v>26</v>
      </c>
      <c r="B143" s="35" t="s">
        <v>89</v>
      </c>
      <c r="C143" s="46"/>
      <c r="D143" s="17"/>
      <c r="E143" s="31"/>
      <c r="F143" s="31"/>
    </row>
    <row r="144" spans="1:6" ht="63.75" x14ac:dyDescent="0.2">
      <c r="A144" s="112"/>
      <c r="B144" s="36" t="s">
        <v>90</v>
      </c>
      <c r="C144" s="46"/>
      <c r="D144" s="17"/>
      <c r="E144" s="31"/>
      <c r="F144" s="32"/>
    </row>
    <row r="145" spans="1:6" ht="14.25" x14ac:dyDescent="0.2">
      <c r="A145" s="112"/>
      <c r="B145" s="36"/>
      <c r="C145" s="46">
        <v>5</v>
      </c>
      <c r="D145" s="17" t="s">
        <v>37</v>
      </c>
      <c r="E145" s="41"/>
      <c r="F145" s="31">
        <f>C145*E145</f>
        <v>0</v>
      </c>
    </row>
    <row r="146" spans="1:6" x14ac:dyDescent="0.2">
      <c r="A146" s="117"/>
      <c r="B146" s="69"/>
      <c r="C146" s="47"/>
      <c r="D146" s="48"/>
      <c r="E146" s="49"/>
      <c r="F146" s="49"/>
    </row>
    <row r="147" spans="1:6" x14ac:dyDescent="0.2">
      <c r="A147" s="113"/>
      <c r="B147" s="68"/>
      <c r="C147" s="50"/>
      <c r="D147" s="44"/>
      <c r="E147" s="45"/>
      <c r="F147" s="45"/>
    </row>
    <row r="148" spans="1:6" x14ac:dyDescent="0.2">
      <c r="A148" s="109">
        <f>COUNT($A$14:A147)+1</f>
        <v>27</v>
      </c>
      <c r="B148" s="35" t="s">
        <v>244</v>
      </c>
      <c r="C148" s="46"/>
      <c r="D148" s="17"/>
      <c r="E148" s="31"/>
      <c r="F148" s="31"/>
    </row>
    <row r="149" spans="1:6" ht="25.5" x14ac:dyDescent="0.2">
      <c r="A149" s="112"/>
      <c r="B149" s="36" t="s">
        <v>184</v>
      </c>
      <c r="C149" s="46"/>
      <c r="D149" s="17"/>
      <c r="E149" s="31"/>
      <c r="F149" s="31"/>
    </row>
    <row r="150" spans="1:6" ht="25.5" x14ac:dyDescent="0.2">
      <c r="A150" s="112"/>
      <c r="B150" s="36" t="s">
        <v>185</v>
      </c>
      <c r="C150" s="46">
        <v>40</v>
      </c>
      <c r="D150" s="17" t="s">
        <v>37</v>
      </c>
      <c r="E150" s="41"/>
      <c r="F150" s="31">
        <f>C150*E150</f>
        <v>0</v>
      </c>
    </row>
    <row r="151" spans="1:6" x14ac:dyDescent="0.2">
      <c r="A151" s="117"/>
      <c r="B151" s="69"/>
      <c r="C151" s="47"/>
      <c r="D151" s="48"/>
      <c r="E151" s="49"/>
      <c r="F151" s="49"/>
    </row>
    <row r="152" spans="1:6" x14ac:dyDescent="0.2">
      <c r="A152" s="116"/>
      <c r="B152" s="74"/>
      <c r="C152" s="50"/>
      <c r="D152" s="44"/>
      <c r="E152" s="45"/>
      <c r="F152" s="45"/>
    </row>
    <row r="153" spans="1:6" x14ac:dyDescent="0.2">
      <c r="A153" s="109">
        <f>COUNT($A$14:A152)+1</f>
        <v>28</v>
      </c>
      <c r="B153" s="99" t="s">
        <v>91</v>
      </c>
      <c r="C153" s="46"/>
      <c r="D153" s="17"/>
      <c r="E153" s="31"/>
      <c r="F153" s="31"/>
    </row>
    <row r="154" spans="1:6" ht="38.25" x14ac:dyDescent="0.2">
      <c r="A154" s="114"/>
      <c r="B154" s="36" t="s">
        <v>262</v>
      </c>
      <c r="C154" s="46"/>
      <c r="D154" s="17"/>
      <c r="E154" s="31"/>
      <c r="F154" s="31"/>
    </row>
    <row r="155" spans="1:6" x14ac:dyDescent="0.2">
      <c r="A155" s="114"/>
      <c r="B155" s="128"/>
      <c r="C155" s="46">
        <v>3</v>
      </c>
      <c r="D155" s="17" t="s">
        <v>1</v>
      </c>
      <c r="E155" s="41"/>
      <c r="F155" s="31">
        <f>C155*E155</f>
        <v>0</v>
      </c>
    </row>
    <row r="156" spans="1:6" x14ac:dyDescent="0.2">
      <c r="A156" s="115"/>
      <c r="B156" s="100"/>
      <c r="C156" s="47"/>
      <c r="D156" s="48"/>
      <c r="E156" s="49"/>
      <c r="F156" s="49"/>
    </row>
    <row r="157" spans="1:6" x14ac:dyDescent="0.2">
      <c r="A157" s="116"/>
      <c r="B157" s="74"/>
      <c r="C157" s="50"/>
      <c r="D157" s="44"/>
      <c r="E157" s="45"/>
      <c r="F157" s="45"/>
    </row>
    <row r="158" spans="1:6" x14ac:dyDescent="0.2">
      <c r="A158" s="109">
        <f>COUNT($A$14:A157)+1</f>
        <v>29</v>
      </c>
      <c r="B158" s="93" t="s">
        <v>92</v>
      </c>
      <c r="C158" s="46"/>
      <c r="D158" s="17"/>
      <c r="E158" s="31"/>
      <c r="F158" s="31"/>
    </row>
    <row r="159" spans="1:6" ht="38.25" x14ac:dyDescent="0.2">
      <c r="A159" s="114"/>
      <c r="B159" s="57" t="s">
        <v>93</v>
      </c>
      <c r="C159" s="46"/>
      <c r="D159" s="17"/>
      <c r="E159" s="31"/>
      <c r="F159" s="31"/>
    </row>
    <row r="160" spans="1:6" x14ac:dyDescent="0.2">
      <c r="A160" s="114"/>
      <c r="B160" s="71"/>
      <c r="C160" s="46">
        <v>1</v>
      </c>
      <c r="D160" s="17" t="s">
        <v>1</v>
      </c>
      <c r="E160" s="41"/>
      <c r="F160" s="31">
        <f t="shared" ref="F160" si="0">C160*E160</f>
        <v>0</v>
      </c>
    </row>
    <row r="161" spans="1:6" x14ac:dyDescent="0.2">
      <c r="A161" s="115"/>
      <c r="B161" s="100"/>
      <c r="C161" s="47"/>
      <c r="D161" s="48"/>
      <c r="E161" s="49"/>
      <c r="F161" s="49"/>
    </row>
    <row r="162" spans="1:6" x14ac:dyDescent="0.2">
      <c r="A162" s="116"/>
      <c r="B162" s="74"/>
      <c r="C162" s="50"/>
      <c r="D162" s="44"/>
      <c r="E162" s="45"/>
      <c r="F162" s="45"/>
    </row>
    <row r="163" spans="1:6" x14ac:dyDescent="0.2">
      <c r="A163" s="109">
        <f>COUNT($A$14:A162)+1</f>
        <v>30</v>
      </c>
      <c r="B163" s="35" t="s">
        <v>20</v>
      </c>
      <c r="C163" s="46"/>
      <c r="D163" s="17"/>
      <c r="E163" s="31"/>
      <c r="F163" s="31"/>
    </row>
    <row r="164" spans="1:6" x14ac:dyDescent="0.2">
      <c r="A164" s="114"/>
      <c r="B164" s="36" t="s">
        <v>19</v>
      </c>
      <c r="C164" s="46"/>
      <c r="D164" s="17"/>
      <c r="E164" s="31"/>
      <c r="F164" s="32"/>
    </row>
    <row r="165" spans="1:6" ht="14.25" x14ac:dyDescent="0.2">
      <c r="A165" s="114"/>
      <c r="B165" s="36"/>
      <c r="C165" s="46">
        <v>15</v>
      </c>
      <c r="D165" s="17" t="s">
        <v>43</v>
      </c>
      <c r="E165" s="41"/>
      <c r="F165" s="31">
        <f>C165*E165</f>
        <v>0</v>
      </c>
    </row>
    <row r="166" spans="1:6" x14ac:dyDescent="0.2">
      <c r="A166" s="115"/>
      <c r="B166" s="69"/>
      <c r="C166" s="47"/>
      <c r="D166" s="48"/>
      <c r="E166" s="49"/>
      <c r="F166" s="49"/>
    </row>
    <row r="167" spans="1:6" x14ac:dyDescent="0.2">
      <c r="A167" s="116"/>
      <c r="B167" s="68"/>
      <c r="C167" s="50"/>
      <c r="D167" s="44"/>
      <c r="E167" s="45"/>
      <c r="F167" s="45"/>
    </row>
    <row r="168" spans="1:6" x14ac:dyDescent="0.2">
      <c r="A168" s="109">
        <f>COUNT($A$14:A167)+1</f>
        <v>31</v>
      </c>
      <c r="B168" s="35" t="s">
        <v>94</v>
      </c>
      <c r="C168" s="46"/>
      <c r="D168" s="17"/>
      <c r="E168" s="31"/>
      <c r="F168" s="32"/>
    </row>
    <row r="169" spans="1:6" ht="38.25" x14ac:dyDescent="0.2">
      <c r="A169" s="114"/>
      <c r="B169" s="36" t="s">
        <v>116</v>
      </c>
      <c r="C169" s="46"/>
      <c r="D169" s="17"/>
      <c r="E169" s="31"/>
      <c r="F169" s="32"/>
    </row>
    <row r="170" spans="1:6" ht="14.25" x14ac:dyDescent="0.2">
      <c r="A170" s="114"/>
      <c r="B170" s="36" t="s">
        <v>32</v>
      </c>
      <c r="C170" s="46">
        <v>450</v>
      </c>
      <c r="D170" s="17" t="s">
        <v>42</v>
      </c>
      <c r="E170" s="41"/>
      <c r="F170" s="31">
        <f>C170*E170</f>
        <v>0</v>
      </c>
    </row>
    <row r="171" spans="1:6" ht="14.25" x14ac:dyDescent="0.2">
      <c r="A171" s="114"/>
      <c r="B171" s="36" t="s">
        <v>33</v>
      </c>
      <c r="C171" s="46">
        <v>50</v>
      </c>
      <c r="D171" s="17" t="s">
        <v>42</v>
      </c>
      <c r="E171" s="41"/>
      <c r="F171" s="31">
        <f>C171*E171</f>
        <v>0</v>
      </c>
    </row>
    <row r="172" spans="1:6" x14ac:dyDescent="0.2">
      <c r="A172" s="115"/>
      <c r="B172" s="69"/>
      <c r="C172" s="47"/>
      <c r="D172" s="48"/>
      <c r="E172" s="49"/>
      <c r="F172" s="49"/>
    </row>
    <row r="173" spans="1:6" x14ac:dyDescent="0.2">
      <c r="A173" s="113"/>
      <c r="B173" s="68"/>
      <c r="C173" s="50"/>
      <c r="D173" s="44"/>
      <c r="E173" s="45"/>
      <c r="F173" s="45"/>
    </row>
    <row r="174" spans="1:6" x14ac:dyDescent="0.2">
      <c r="A174" s="109">
        <f>COUNT($A$14:A173)+1</f>
        <v>32</v>
      </c>
      <c r="B174" s="35" t="s">
        <v>95</v>
      </c>
      <c r="C174" s="46"/>
      <c r="D174" s="17"/>
      <c r="E174" s="31"/>
      <c r="F174" s="31"/>
    </row>
    <row r="175" spans="1:6" ht="25.5" x14ac:dyDescent="0.2">
      <c r="A175" s="112"/>
      <c r="B175" s="36" t="s">
        <v>237</v>
      </c>
      <c r="C175" s="46"/>
      <c r="D175" s="17"/>
      <c r="E175" s="31"/>
      <c r="F175" s="31"/>
    </row>
    <row r="176" spans="1:6" ht="14.25" x14ac:dyDescent="0.2">
      <c r="A176" s="112"/>
      <c r="B176" s="36" t="s">
        <v>32</v>
      </c>
      <c r="C176" s="46">
        <v>40</v>
      </c>
      <c r="D176" s="17" t="s">
        <v>42</v>
      </c>
      <c r="E176" s="41"/>
      <c r="F176" s="31">
        <f>C176*E176</f>
        <v>0</v>
      </c>
    </row>
    <row r="177" spans="1:6" ht="14.25" x14ac:dyDescent="0.2">
      <c r="A177" s="112"/>
      <c r="B177" s="36" t="s">
        <v>33</v>
      </c>
      <c r="C177" s="46">
        <v>5</v>
      </c>
      <c r="D177" s="17" t="s">
        <v>42</v>
      </c>
      <c r="E177" s="41"/>
      <c r="F177" s="31">
        <f>C177*E177</f>
        <v>0</v>
      </c>
    </row>
    <row r="178" spans="1:6" x14ac:dyDescent="0.2">
      <c r="A178" s="117"/>
      <c r="B178" s="69"/>
      <c r="C178" s="47"/>
      <c r="D178" s="48"/>
      <c r="E178" s="49"/>
      <c r="F178" s="49"/>
    </row>
    <row r="179" spans="1:6" x14ac:dyDescent="0.2">
      <c r="A179" s="116"/>
      <c r="B179" s="68"/>
      <c r="C179" s="50"/>
      <c r="D179" s="44"/>
      <c r="E179" s="45"/>
      <c r="F179" s="45"/>
    </row>
    <row r="180" spans="1:6" x14ac:dyDescent="0.2">
      <c r="A180" s="109">
        <f>COUNT($A$14:A179)+1</f>
        <v>33</v>
      </c>
      <c r="B180" s="35" t="s">
        <v>118</v>
      </c>
      <c r="C180" s="46"/>
      <c r="D180" s="17"/>
      <c r="E180" s="31"/>
      <c r="F180" s="32"/>
    </row>
    <row r="181" spans="1:6" ht="38.25" x14ac:dyDescent="0.2">
      <c r="A181" s="114"/>
      <c r="B181" s="36" t="s">
        <v>134</v>
      </c>
      <c r="C181" s="46"/>
      <c r="D181" s="17"/>
      <c r="E181" s="31"/>
      <c r="F181" s="32"/>
    </row>
    <row r="182" spans="1:6" ht="14.25" x14ac:dyDescent="0.2">
      <c r="A182" s="114"/>
      <c r="B182" s="36"/>
      <c r="C182" s="46">
        <v>2</v>
      </c>
      <c r="D182" s="17" t="s">
        <v>42</v>
      </c>
      <c r="E182" s="41"/>
      <c r="F182" s="31">
        <f>C182*E182</f>
        <v>0</v>
      </c>
    </row>
    <row r="183" spans="1:6" x14ac:dyDescent="0.2">
      <c r="A183" s="115"/>
      <c r="B183" s="69"/>
      <c r="C183" s="47"/>
      <c r="D183" s="48"/>
      <c r="E183" s="49"/>
      <c r="F183" s="49"/>
    </row>
    <row r="184" spans="1:6" x14ac:dyDescent="0.2">
      <c r="A184" s="113"/>
      <c r="B184" s="68"/>
      <c r="C184" s="50"/>
      <c r="D184" s="44"/>
      <c r="E184" s="45"/>
      <c r="F184" s="45"/>
    </row>
    <row r="185" spans="1:6" x14ac:dyDescent="0.2">
      <c r="A185" s="109">
        <f>COUNT($A$14:A184)+1</f>
        <v>34</v>
      </c>
      <c r="B185" s="58" t="s">
        <v>98</v>
      </c>
      <c r="C185" s="46"/>
      <c r="D185" s="17"/>
      <c r="E185" s="31"/>
      <c r="F185" s="31"/>
    </row>
    <row r="186" spans="1:6" ht="25.5" x14ac:dyDescent="0.2">
      <c r="A186" s="112"/>
      <c r="B186" s="36" t="s">
        <v>99</v>
      </c>
      <c r="C186" s="46"/>
      <c r="D186" s="17"/>
      <c r="E186" s="31"/>
      <c r="F186" s="31"/>
    </row>
    <row r="187" spans="1:6" ht="14.25" x14ac:dyDescent="0.2">
      <c r="A187" s="112"/>
      <c r="B187" s="36"/>
      <c r="C187" s="46">
        <v>50</v>
      </c>
      <c r="D187" s="17" t="s">
        <v>42</v>
      </c>
      <c r="E187" s="41"/>
      <c r="F187" s="31">
        <f t="shared" ref="F187" si="1">C187*E187</f>
        <v>0</v>
      </c>
    </row>
    <row r="188" spans="1:6" x14ac:dyDescent="0.2">
      <c r="A188" s="117"/>
      <c r="B188" s="69"/>
      <c r="C188" s="47"/>
      <c r="D188" s="48"/>
      <c r="E188" s="49"/>
      <c r="F188" s="49"/>
    </row>
    <row r="189" spans="1:6" x14ac:dyDescent="0.2">
      <c r="A189" s="116"/>
      <c r="B189" s="68"/>
      <c r="C189" s="50"/>
      <c r="D189" s="44"/>
      <c r="E189" s="45"/>
      <c r="F189" s="45"/>
    </row>
    <row r="190" spans="1:6" x14ac:dyDescent="0.2">
      <c r="A190" s="109">
        <f>COUNT($A$14:A189)+1</f>
        <v>35</v>
      </c>
      <c r="B190" s="35" t="s">
        <v>27</v>
      </c>
      <c r="C190" s="46"/>
      <c r="D190" s="17"/>
      <c r="E190" s="31"/>
      <c r="F190" s="31"/>
    </row>
    <row r="191" spans="1:6" ht="51" x14ac:dyDescent="0.2">
      <c r="A191" s="114"/>
      <c r="B191" s="36" t="s">
        <v>170</v>
      </c>
      <c r="C191" s="46"/>
      <c r="D191" s="17"/>
      <c r="E191" s="31"/>
      <c r="F191" s="31"/>
    </row>
    <row r="192" spans="1:6" ht="14.25" x14ac:dyDescent="0.2">
      <c r="A192" s="114"/>
      <c r="B192" s="36"/>
      <c r="C192" s="46">
        <v>90</v>
      </c>
      <c r="D192" s="17" t="s">
        <v>42</v>
      </c>
      <c r="E192" s="41"/>
      <c r="F192" s="31">
        <f>C192*E192</f>
        <v>0</v>
      </c>
    </row>
    <row r="193" spans="1:6" x14ac:dyDescent="0.2">
      <c r="A193" s="115"/>
      <c r="B193" s="69"/>
      <c r="C193" s="47"/>
      <c r="D193" s="48"/>
      <c r="E193" s="49"/>
      <c r="F193" s="49"/>
    </row>
    <row r="194" spans="1:6" x14ac:dyDescent="0.2">
      <c r="A194" s="116"/>
      <c r="B194" s="68"/>
      <c r="C194" s="50"/>
      <c r="D194" s="44"/>
      <c r="E194" s="45"/>
      <c r="F194" s="45"/>
    </row>
    <row r="195" spans="1:6" x14ac:dyDescent="0.2">
      <c r="A195" s="109">
        <f>COUNT($A$14:A194)+1</f>
        <v>36</v>
      </c>
      <c r="B195" s="35" t="s">
        <v>102</v>
      </c>
      <c r="C195" s="46"/>
      <c r="D195" s="17"/>
      <c r="E195" s="31"/>
      <c r="F195" s="31"/>
    </row>
    <row r="196" spans="1:6" ht="63.75" x14ac:dyDescent="0.2">
      <c r="A196" s="114"/>
      <c r="B196" s="36" t="s">
        <v>124</v>
      </c>
      <c r="C196" s="46"/>
      <c r="D196" s="17"/>
      <c r="E196" s="31"/>
      <c r="F196" s="31"/>
    </row>
    <row r="197" spans="1:6" ht="14.25" x14ac:dyDescent="0.2">
      <c r="A197" s="114"/>
      <c r="B197" s="36"/>
      <c r="C197" s="46">
        <v>20</v>
      </c>
      <c r="D197" s="17" t="s">
        <v>42</v>
      </c>
      <c r="E197" s="41"/>
      <c r="F197" s="31">
        <f>C197*E197</f>
        <v>0</v>
      </c>
    </row>
    <row r="198" spans="1:6" x14ac:dyDescent="0.2">
      <c r="A198" s="115"/>
      <c r="B198" s="69"/>
      <c r="C198" s="47"/>
      <c r="D198" s="48"/>
      <c r="E198" s="49"/>
      <c r="F198" s="49"/>
    </row>
    <row r="199" spans="1:6" x14ac:dyDescent="0.2">
      <c r="A199" s="116"/>
      <c r="B199" s="68"/>
      <c r="C199" s="50"/>
      <c r="D199" s="44"/>
      <c r="E199" s="45"/>
      <c r="F199" s="45"/>
    </row>
    <row r="200" spans="1:6" x14ac:dyDescent="0.2">
      <c r="A200" s="109">
        <f>COUNT($A$14:A199)+1</f>
        <v>37</v>
      </c>
      <c r="B200" s="35" t="s">
        <v>103</v>
      </c>
      <c r="C200" s="46"/>
      <c r="D200" s="17"/>
      <c r="E200" s="31"/>
      <c r="F200" s="32"/>
    </row>
    <row r="201" spans="1:6" ht="51" x14ac:dyDescent="0.2">
      <c r="A201" s="114"/>
      <c r="B201" s="36" t="s">
        <v>125</v>
      </c>
      <c r="C201" s="46"/>
      <c r="D201" s="17"/>
      <c r="E201" s="31"/>
      <c r="F201" s="32"/>
    </row>
    <row r="202" spans="1:6" ht="14.25" x14ac:dyDescent="0.2">
      <c r="A202" s="114"/>
      <c r="B202" s="36"/>
      <c r="C202" s="46">
        <v>350</v>
      </c>
      <c r="D202" s="17" t="s">
        <v>42</v>
      </c>
      <c r="E202" s="41"/>
      <c r="F202" s="31">
        <f>C202*E202</f>
        <v>0</v>
      </c>
    </row>
    <row r="203" spans="1:6" x14ac:dyDescent="0.2">
      <c r="A203" s="115"/>
      <c r="B203" s="69"/>
      <c r="C203" s="47"/>
      <c r="D203" s="48"/>
      <c r="E203" s="49"/>
      <c r="F203" s="49"/>
    </row>
    <row r="204" spans="1:6" x14ac:dyDescent="0.2">
      <c r="A204" s="113"/>
      <c r="B204" s="68"/>
      <c r="C204" s="50"/>
      <c r="D204" s="44"/>
      <c r="E204" s="45"/>
      <c r="F204" s="45"/>
    </row>
    <row r="205" spans="1:6" x14ac:dyDescent="0.2">
      <c r="A205" s="109">
        <f>COUNT($A$14:A204)+1</f>
        <v>38</v>
      </c>
      <c r="B205" s="35" t="s">
        <v>21</v>
      </c>
      <c r="C205" s="46"/>
      <c r="D205" s="17"/>
      <c r="E205" s="31"/>
      <c r="F205" s="32"/>
    </row>
    <row r="206" spans="1:6" ht="38.25" x14ac:dyDescent="0.2">
      <c r="A206" s="112"/>
      <c r="B206" s="36" t="s">
        <v>104</v>
      </c>
      <c r="C206" s="46"/>
      <c r="D206" s="17"/>
      <c r="E206" s="31"/>
      <c r="F206" s="32"/>
    </row>
    <row r="207" spans="1:6" ht="14.25" x14ac:dyDescent="0.2">
      <c r="A207" s="112"/>
      <c r="B207" s="36"/>
      <c r="C207" s="46">
        <v>60</v>
      </c>
      <c r="D207" s="17" t="s">
        <v>42</v>
      </c>
      <c r="E207" s="41"/>
      <c r="F207" s="31">
        <f>C207*E207</f>
        <v>0</v>
      </c>
    </row>
    <row r="208" spans="1:6" x14ac:dyDescent="0.2">
      <c r="A208" s="117"/>
      <c r="B208" s="69"/>
      <c r="C208" s="47"/>
      <c r="D208" s="48"/>
      <c r="E208" s="49"/>
      <c r="F208" s="49"/>
    </row>
    <row r="209" spans="1:6" x14ac:dyDescent="0.2">
      <c r="A209" s="116"/>
      <c r="B209" s="74"/>
      <c r="C209" s="50"/>
      <c r="D209" s="102"/>
      <c r="E209" s="75"/>
      <c r="F209" s="75"/>
    </row>
    <row r="210" spans="1:6" x14ac:dyDescent="0.2">
      <c r="A210" s="109">
        <f>COUNT($A$14:A209)+1</f>
        <v>39</v>
      </c>
      <c r="B210" s="35" t="s">
        <v>23</v>
      </c>
      <c r="C210" s="46"/>
      <c r="D210" s="17"/>
      <c r="E210" s="31"/>
      <c r="F210" s="31"/>
    </row>
    <row r="211" spans="1:6" ht="25.5" x14ac:dyDescent="0.2">
      <c r="A211" s="114"/>
      <c r="B211" s="36" t="s">
        <v>22</v>
      </c>
      <c r="C211" s="46"/>
      <c r="D211" s="17"/>
      <c r="E211" s="31"/>
      <c r="F211" s="32"/>
    </row>
    <row r="212" spans="1:6" ht="14.25" x14ac:dyDescent="0.2">
      <c r="A212" s="114"/>
      <c r="B212" s="36"/>
      <c r="C212" s="46">
        <v>560</v>
      </c>
      <c r="D212" s="17" t="s">
        <v>42</v>
      </c>
      <c r="E212" s="41"/>
      <c r="F212" s="31">
        <f>C212*E212</f>
        <v>0</v>
      </c>
    </row>
    <row r="213" spans="1:6" x14ac:dyDescent="0.2">
      <c r="A213" s="115"/>
      <c r="B213" s="69"/>
      <c r="C213" s="47"/>
      <c r="D213" s="48"/>
      <c r="E213" s="49"/>
      <c r="F213" s="49"/>
    </row>
    <row r="214" spans="1:6" x14ac:dyDescent="0.2">
      <c r="A214" s="116"/>
      <c r="B214" s="68"/>
      <c r="C214" s="50"/>
      <c r="D214" s="44"/>
      <c r="E214" s="45"/>
      <c r="F214" s="45"/>
    </row>
    <row r="215" spans="1:6" x14ac:dyDescent="0.2">
      <c r="A215" s="109">
        <f>COUNT($A$14:A214)+1</f>
        <v>40</v>
      </c>
      <c r="B215" s="35" t="s">
        <v>24</v>
      </c>
      <c r="C215" s="46"/>
      <c r="D215" s="17"/>
      <c r="E215" s="31"/>
      <c r="F215" s="31"/>
    </row>
    <row r="216" spans="1:6" x14ac:dyDescent="0.2">
      <c r="A216" s="114"/>
      <c r="B216" s="36" t="s">
        <v>136</v>
      </c>
      <c r="C216" s="46"/>
      <c r="D216" s="17"/>
      <c r="E216" s="31"/>
      <c r="F216" s="32"/>
    </row>
    <row r="217" spans="1:6" ht="14.25" x14ac:dyDescent="0.2">
      <c r="A217" s="114"/>
      <c r="B217" s="36"/>
      <c r="C217" s="46">
        <v>18</v>
      </c>
      <c r="D217" s="17" t="s">
        <v>37</v>
      </c>
      <c r="E217" s="41"/>
      <c r="F217" s="31">
        <f>C217*E217</f>
        <v>0</v>
      </c>
    </row>
    <row r="218" spans="1:6" x14ac:dyDescent="0.2">
      <c r="A218" s="115"/>
      <c r="B218" s="69"/>
      <c r="C218" s="47"/>
      <c r="D218" s="48"/>
      <c r="E218" s="49"/>
      <c r="F218" s="49"/>
    </row>
    <row r="219" spans="1:6" x14ac:dyDescent="0.2">
      <c r="A219" s="113"/>
      <c r="B219" s="68"/>
      <c r="C219" s="50"/>
      <c r="D219" s="44"/>
      <c r="E219" s="45"/>
      <c r="F219" s="45"/>
    </row>
    <row r="220" spans="1:6" x14ac:dyDescent="0.2">
      <c r="A220" s="109">
        <f>COUNT($A$14:A219)+1</f>
        <v>41</v>
      </c>
      <c r="B220" s="35" t="s">
        <v>137</v>
      </c>
      <c r="C220" s="46"/>
      <c r="D220" s="17"/>
      <c r="E220" s="31"/>
      <c r="F220" s="31"/>
    </row>
    <row r="221" spans="1:6" ht="76.5" x14ac:dyDescent="0.2">
      <c r="A221" s="114"/>
      <c r="B221" s="36" t="s">
        <v>138</v>
      </c>
      <c r="C221" s="46"/>
      <c r="D221" s="17"/>
      <c r="E221" s="31"/>
      <c r="F221" s="31"/>
    </row>
    <row r="222" spans="1:6" ht="14.25" x14ac:dyDescent="0.2">
      <c r="A222" s="114"/>
      <c r="B222" s="35" t="s">
        <v>186</v>
      </c>
      <c r="C222" s="46">
        <v>3</v>
      </c>
      <c r="D222" s="17" t="s">
        <v>37</v>
      </c>
      <c r="E222" s="41"/>
      <c r="F222" s="31">
        <f t="shared" ref="F222" si="2">C222*E222</f>
        <v>0</v>
      </c>
    </row>
    <row r="223" spans="1:6" x14ac:dyDescent="0.2">
      <c r="A223" s="115"/>
      <c r="B223" s="69"/>
      <c r="C223" s="47"/>
      <c r="D223" s="48"/>
      <c r="E223" s="49"/>
      <c r="F223" s="49"/>
    </row>
    <row r="224" spans="1:6" x14ac:dyDescent="0.2">
      <c r="A224" s="113"/>
      <c r="B224" s="68"/>
      <c r="C224" s="50"/>
      <c r="D224" s="44"/>
      <c r="E224" s="45"/>
      <c r="F224" s="45"/>
    </row>
    <row r="225" spans="1:6" x14ac:dyDescent="0.2">
      <c r="A225" s="109">
        <f>COUNT($A$14:A224)+1</f>
        <v>42</v>
      </c>
      <c r="B225" s="35" t="s">
        <v>139</v>
      </c>
      <c r="C225" s="46"/>
      <c r="D225" s="17"/>
      <c r="E225" s="31"/>
      <c r="F225" s="31"/>
    </row>
    <row r="226" spans="1:6" ht="191.25" x14ac:dyDescent="0.2">
      <c r="A226" s="114"/>
      <c r="B226" s="36" t="s">
        <v>140</v>
      </c>
      <c r="C226" s="46"/>
      <c r="D226" s="17"/>
      <c r="E226" s="31"/>
      <c r="F226" s="31"/>
    </row>
    <row r="227" spans="1:6" ht="25.5" x14ac:dyDescent="0.2">
      <c r="A227" s="114"/>
      <c r="B227" s="36" t="s">
        <v>232</v>
      </c>
      <c r="C227" s="46"/>
      <c r="D227" s="17"/>
      <c r="E227" s="31"/>
      <c r="F227" s="31"/>
    </row>
    <row r="228" spans="1:6" ht="14.25" x14ac:dyDescent="0.2">
      <c r="A228" s="114"/>
      <c r="B228" s="36" t="s">
        <v>187</v>
      </c>
      <c r="C228" s="46">
        <v>3</v>
      </c>
      <c r="D228" s="17" t="s">
        <v>37</v>
      </c>
      <c r="E228" s="41"/>
      <c r="F228" s="31">
        <f>+E228*C228</f>
        <v>0</v>
      </c>
    </row>
    <row r="229" spans="1:6" x14ac:dyDescent="0.2">
      <c r="A229" s="115"/>
      <c r="B229" s="69"/>
      <c r="C229" s="47"/>
      <c r="D229" s="48"/>
      <c r="E229" s="49"/>
      <c r="F229" s="49"/>
    </row>
    <row r="230" spans="1:6" x14ac:dyDescent="0.2">
      <c r="A230" s="116"/>
      <c r="B230" s="68"/>
      <c r="C230" s="50"/>
      <c r="D230" s="44"/>
      <c r="E230" s="45"/>
      <c r="F230" s="45"/>
    </row>
    <row r="231" spans="1:6" x14ac:dyDescent="0.2">
      <c r="A231" s="109">
        <f>COUNT($A$14:A230)+1</f>
        <v>43</v>
      </c>
      <c r="B231" s="35" t="s">
        <v>142</v>
      </c>
      <c r="C231" s="46"/>
      <c r="D231" s="17"/>
      <c r="E231" s="31"/>
      <c r="F231" s="31"/>
    </row>
    <row r="232" spans="1:6" ht="38.25" x14ac:dyDescent="0.2">
      <c r="A232" s="114"/>
      <c r="B232" s="36" t="s">
        <v>143</v>
      </c>
      <c r="C232" s="46"/>
      <c r="D232" s="17"/>
      <c r="E232" s="31"/>
      <c r="F232" s="31"/>
    </row>
    <row r="233" spans="1:6" x14ac:dyDescent="0.2">
      <c r="A233" s="114"/>
      <c r="B233" s="36" t="s">
        <v>233</v>
      </c>
      <c r="C233" s="46">
        <v>6</v>
      </c>
      <c r="D233" s="17" t="s">
        <v>1</v>
      </c>
      <c r="E233" s="41"/>
      <c r="F233" s="31">
        <f>+E233*C233</f>
        <v>0</v>
      </c>
    </row>
    <row r="234" spans="1:6" x14ac:dyDescent="0.2">
      <c r="A234" s="115"/>
      <c r="B234" s="69"/>
      <c r="C234" s="47"/>
      <c r="D234" s="48"/>
      <c r="E234" s="49"/>
      <c r="F234" s="49"/>
    </row>
    <row r="235" spans="1:6" x14ac:dyDescent="0.2">
      <c r="A235" s="116"/>
      <c r="B235" s="68"/>
      <c r="C235" s="50"/>
      <c r="D235" s="44"/>
      <c r="E235" s="45"/>
      <c r="F235" s="45"/>
    </row>
    <row r="236" spans="1:6" x14ac:dyDescent="0.2">
      <c r="A236" s="109">
        <f>COUNT($A$14:A235)+1</f>
        <v>44</v>
      </c>
      <c r="B236" s="35" t="s">
        <v>144</v>
      </c>
      <c r="C236" s="46"/>
      <c r="D236" s="17"/>
      <c r="E236" s="31"/>
      <c r="F236" s="31"/>
    </row>
    <row r="237" spans="1:6" ht="140.25" x14ac:dyDescent="0.2">
      <c r="A237" s="114"/>
      <c r="B237" s="36" t="s">
        <v>145</v>
      </c>
      <c r="C237" s="46"/>
      <c r="D237" s="17"/>
      <c r="E237" s="31"/>
      <c r="F237" s="31"/>
    </row>
    <row r="238" spans="1:6" x14ac:dyDescent="0.2">
      <c r="A238" s="114"/>
      <c r="B238" s="36" t="s">
        <v>233</v>
      </c>
      <c r="C238" s="46">
        <v>6</v>
      </c>
      <c r="D238" s="17" t="s">
        <v>1</v>
      </c>
      <c r="E238" s="41"/>
      <c r="F238" s="31">
        <f>+E238*C238</f>
        <v>0</v>
      </c>
    </row>
    <row r="239" spans="1:6" x14ac:dyDescent="0.2">
      <c r="A239" s="115"/>
      <c r="B239" s="69"/>
      <c r="C239" s="47"/>
      <c r="D239" s="48"/>
      <c r="E239" s="49"/>
      <c r="F239" s="49"/>
    </row>
    <row r="240" spans="1:6" x14ac:dyDescent="0.2">
      <c r="A240" s="116"/>
      <c r="B240" s="68"/>
      <c r="C240" s="50"/>
      <c r="D240" s="44"/>
      <c r="E240" s="45"/>
      <c r="F240" s="45"/>
    </row>
    <row r="241" spans="1:6" x14ac:dyDescent="0.2">
      <c r="A241" s="109">
        <f>COUNT($A$14:A240)+1</f>
        <v>45</v>
      </c>
      <c r="B241" s="35" t="s">
        <v>146</v>
      </c>
      <c r="C241" s="46"/>
      <c r="D241" s="17"/>
      <c r="E241" s="31"/>
      <c r="F241" s="31"/>
    </row>
    <row r="242" spans="1:6" ht="89.25" x14ac:dyDescent="0.2">
      <c r="A242" s="114"/>
      <c r="B242" s="36" t="s">
        <v>147</v>
      </c>
      <c r="C242" s="46"/>
      <c r="D242" s="17"/>
      <c r="E242" s="31"/>
      <c r="F242" s="31"/>
    </row>
    <row r="243" spans="1:6" x14ac:dyDescent="0.2">
      <c r="A243" s="114"/>
      <c r="B243" s="35"/>
      <c r="C243" s="46">
        <v>12</v>
      </c>
      <c r="D243" s="17" t="s">
        <v>1</v>
      </c>
      <c r="E243" s="41"/>
      <c r="F243" s="31">
        <f>+E243*C243</f>
        <v>0</v>
      </c>
    </row>
    <row r="244" spans="1:6" x14ac:dyDescent="0.2">
      <c r="A244" s="115"/>
      <c r="B244" s="69"/>
      <c r="C244" s="47"/>
      <c r="D244" s="48"/>
      <c r="E244" s="49"/>
      <c r="F244" s="49"/>
    </row>
    <row r="245" spans="1:6" x14ac:dyDescent="0.2">
      <c r="A245" s="113"/>
      <c r="B245" s="68"/>
      <c r="C245" s="50"/>
      <c r="D245" s="44"/>
      <c r="E245" s="45"/>
      <c r="F245" s="45"/>
    </row>
    <row r="246" spans="1:6" x14ac:dyDescent="0.2">
      <c r="A246" s="109">
        <f>COUNT($A$14:A245)+1</f>
        <v>46</v>
      </c>
      <c r="B246" s="35" t="s">
        <v>195</v>
      </c>
      <c r="C246" s="46"/>
      <c r="D246" s="17"/>
      <c r="E246" s="31"/>
      <c r="F246" s="31"/>
    </row>
    <row r="247" spans="1:6" ht="89.25" x14ac:dyDescent="0.2">
      <c r="A247" s="112"/>
      <c r="B247" s="36" t="s">
        <v>196</v>
      </c>
      <c r="C247" s="46"/>
      <c r="D247" s="17"/>
      <c r="E247" s="31"/>
      <c r="F247" s="31"/>
    </row>
    <row r="248" spans="1:6" x14ac:dyDescent="0.2">
      <c r="A248" s="112"/>
      <c r="B248" s="35"/>
      <c r="C248" s="46">
        <v>3</v>
      </c>
      <c r="D248" s="17" t="s">
        <v>1</v>
      </c>
      <c r="E248" s="41"/>
      <c r="F248" s="31">
        <f>+E248*C248</f>
        <v>0</v>
      </c>
    </row>
    <row r="249" spans="1:6" x14ac:dyDescent="0.2">
      <c r="A249" s="117"/>
      <c r="B249" s="69"/>
      <c r="C249" s="47"/>
      <c r="D249" s="48"/>
      <c r="E249" s="49"/>
      <c r="F249" s="49"/>
    </row>
    <row r="250" spans="1:6" x14ac:dyDescent="0.2">
      <c r="A250" s="116"/>
      <c r="B250" s="68"/>
      <c r="C250" s="50"/>
      <c r="D250" s="44"/>
      <c r="E250" s="45"/>
      <c r="F250" s="45"/>
    </row>
    <row r="251" spans="1:6" ht="38.25" x14ac:dyDescent="0.2">
      <c r="A251" s="109">
        <f>COUNT($A$10:A250)+1</f>
        <v>47</v>
      </c>
      <c r="B251" s="35" t="s">
        <v>188</v>
      </c>
      <c r="C251" s="46"/>
      <c r="D251" s="17"/>
      <c r="E251" s="31"/>
      <c r="F251" s="31"/>
    </row>
    <row r="252" spans="1:6" ht="38.25" x14ac:dyDescent="0.2">
      <c r="A252" s="114"/>
      <c r="B252" s="36" t="s">
        <v>189</v>
      </c>
      <c r="C252" s="46"/>
      <c r="D252" s="17"/>
      <c r="E252" s="31"/>
      <c r="F252" s="31"/>
    </row>
    <row r="253" spans="1:6" ht="14.25" x14ac:dyDescent="0.2">
      <c r="A253" s="114"/>
      <c r="B253" s="35" t="s">
        <v>220</v>
      </c>
      <c r="C253" s="46">
        <v>2</v>
      </c>
      <c r="D253" s="17" t="s">
        <v>42</v>
      </c>
      <c r="E253" s="41"/>
      <c r="F253" s="31">
        <f>C253*E253</f>
        <v>0</v>
      </c>
    </row>
    <row r="254" spans="1:6" x14ac:dyDescent="0.2">
      <c r="A254" s="115"/>
      <c r="B254" s="69"/>
      <c r="C254" s="47"/>
      <c r="D254" s="48"/>
      <c r="E254" s="49"/>
      <c r="F254" s="49"/>
    </row>
    <row r="255" spans="1:6" x14ac:dyDescent="0.2">
      <c r="A255" s="116"/>
      <c r="B255" s="68"/>
      <c r="C255" s="50"/>
      <c r="D255" s="44"/>
      <c r="E255" s="45"/>
      <c r="F255" s="45"/>
    </row>
    <row r="256" spans="1:6" ht="38.25" x14ac:dyDescent="0.2">
      <c r="A256" s="109">
        <f>COUNT($A$10:A255)+1</f>
        <v>48</v>
      </c>
      <c r="B256" s="35" t="s">
        <v>150</v>
      </c>
      <c r="C256" s="46"/>
      <c r="D256" s="17"/>
      <c r="E256" s="31"/>
      <c r="F256" s="31"/>
    </row>
    <row r="257" spans="1:6" ht="38.25" x14ac:dyDescent="0.2">
      <c r="A257" s="114"/>
      <c r="B257" s="36" t="s">
        <v>190</v>
      </c>
      <c r="C257" s="46"/>
      <c r="D257" s="17"/>
      <c r="E257" s="31"/>
      <c r="F257" s="31"/>
    </row>
    <row r="258" spans="1:6" ht="14.25" x14ac:dyDescent="0.2">
      <c r="A258" s="114"/>
      <c r="B258" s="35" t="s">
        <v>220</v>
      </c>
      <c r="C258" s="46">
        <v>4</v>
      </c>
      <c r="D258" s="17" t="s">
        <v>42</v>
      </c>
      <c r="E258" s="41"/>
      <c r="F258" s="31">
        <f>C258*E258</f>
        <v>0</v>
      </c>
    </row>
    <row r="259" spans="1:6" x14ac:dyDescent="0.2">
      <c r="A259" s="115"/>
      <c r="B259" s="69"/>
      <c r="C259" s="47"/>
      <c r="D259" s="48"/>
      <c r="E259" s="49"/>
      <c r="F259" s="49"/>
    </row>
    <row r="260" spans="1:6" x14ac:dyDescent="0.2">
      <c r="A260" s="116"/>
      <c r="B260" s="68"/>
      <c r="C260" s="50"/>
      <c r="D260" s="44"/>
      <c r="E260" s="45"/>
      <c r="F260" s="45"/>
    </row>
    <row r="261" spans="1:6" x14ac:dyDescent="0.2">
      <c r="A261" s="109">
        <f>COUNT($A$10:A260)+1</f>
        <v>49</v>
      </c>
      <c r="B261" s="35" t="s">
        <v>151</v>
      </c>
      <c r="C261" s="46"/>
      <c r="D261" s="17"/>
      <c r="E261" s="31"/>
      <c r="F261" s="31"/>
    </row>
    <row r="262" spans="1:6" ht="89.25" x14ac:dyDescent="0.2">
      <c r="A262" s="114"/>
      <c r="B262" s="36" t="s">
        <v>191</v>
      </c>
      <c r="C262" s="46"/>
      <c r="D262" s="17"/>
      <c r="E262" s="31"/>
      <c r="F262" s="31"/>
    </row>
    <row r="263" spans="1:6" ht="14.25" x14ac:dyDescent="0.2">
      <c r="A263" s="114"/>
      <c r="B263" s="35" t="s">
        <v>234</v>
      </c>
      <c r="C263" s="46">
        <v>5</v>
      </c>
      <c r="D263" s="17" t="s">
        <v>37</v>
      </c>
      <c r="E263" s="41"/>
      <c r="F263" s="31">
        <f>C263*E263</f>
        <v>0</v>
      </c>
    </row>
    <row r="264" spans="1:6" x14ac:dyDescent="0.2">
      <c r="A264" s="115"/>
      <c r="B264" s="69"/>
      <c r="C264" s="47"/>
      <c r="D264" s="48"/>
      <c r="E264" s="49"/>
      <c r="F264" s="49"/>
    </row>
    <row r="265" spans="1:6" x14ac:dyDescent="0.2">
      <c r="A265" s="116"/>
      <c r="B265" s="68"/>
      <c r="C265" s="50"/>
      <c r="D265" s="44"/>
      <c r="E265" s="45"/>
      <c r="F265" s="45"/>
    </row>
    <row r="266" spans="1:6" x14ac:dyDescent="0.2">
      <c r="A266" s="109">
        <f>COUNT($A$10:A265)+1</f>
        <v>50</v>
      </c>
      <c r="B266" s="35" t="s">
        <v>152</v>
      </c>
      <c r="C266" s="46"/>
      <c r="D266" s="17"/>
      <c r="E266" s="31"/>
      <c r="F266" s="31"/>
    </row>
    <row r="267" spans="1:6" ht="89.25" x14ac:dyDescent="0.2">
      <c r="A267" s="114"/>
      <c r="B267" s="36" t="s">
        <v>192</v>
      </c>
      <c r="C267" s="46"/>
      <c r="D267" s="17"/>
      <c r="E267" s="31"/>
      <c r="F267" s="31"/>
    </row>
    <row r="268" spans="1:6" ht="14.25" x14ac:dyDescent="0.2">
      <c r="A268" s="114"/>
      <c r="B268" s="35" t="s">
        <v>235</v>
      </c>
      <c r="C268" s="46">
        <v>5</v>
      </c>
      <c r="D268" s="17" t="s">
        <v>37</v>
      </c>
      <c r="E268" s="41"/>
      <c r="F268" s="31">
        <f>C268*E268</f>
        <v>0</v>
      </c>
    </row>
    <row r="269" spans="1:6" x14ac:dyDescent="0.2">
      <c r="A269" s="115"/>
      <c r="B269" s="69"/>
      <c r="C269" s="47"/>
      <c r="D269" s="48"/>
      <c r="E269" s="49"/>
      <c r="F269" s="49"/>
    </row>
    <row r="270" spans="1:6" x14ac:dyDescent="0.2">
      <c r="A270" s="116"/>
      <c r="B270" s="68"/>
      <c r="C270" s="50"/>
      <c r="D270" s="44"/>
      <c r="E270" s="45"/>
      <c r="F270" s="45"/>
    </row>
    <row r="271" spans="1:6" x14ac:dyDescent="0.2">
      <c r="A271" s="109">
        <f>COUNT($A$10:A270)+1</f>
        <v>51</v>
      </c>
      <c r="B271" s="35" t="s">
        <v>153</v>
      </c>
      <c r="C271" s="46"/>
      <c r="D271" s="17"/>
      <c r="E271" s="31"/>
      <c r="F271" s="31"/>
    </row>
    <row r="272" spans="1:6" ht="156" x14ac:dyDescent="0.2">
      <c r="A272" s="114"/>
      <c r="B272" s="155" t="s">
        <v>236</v>
      </c>
      <c r="C272" s="46"/>
      <c r="D272" s="17"/>
      <c r="E272" s="31"/>
      <c r="F272" s="31"/>
    </row>
    <row r="273" spans="1:6" ht="14.25" x14ac:dyDescent="0.2">
      <c r="A273" s="114"/>
      <c r="B273" s="35"/>
      <c r="C273" s="46">
        <v>10</v>
      </c>
      <c r="D273" s="17" t="s">
        <v>37</v>
      </c>
      <c r="E273" s="41"/>
      <c r="F273" s="31">
        <f>C273*E273</f>
        <v>0</v>
      </c>
    </row>
    <row r="274" spans="1:6" x14ac:dyDescent="0.2">
      <c r="A274" s="115"/>
      <c r="B274" s="69"/>
      <c r="C274" s="47"/>
      <c r="D274" s="48"/>
      <c r="E274" s="49"/>
      <c r="F274" s="49"/>
    </row>
    <row r="275" spans="1:6" x14ac:dyDescent="0.2">
      <c r="A275" s="116"/>
      <c r="B275" s="156"/>
      <c r="C275" s="157"/>
      <c r="D275" s="158"/>
      <c r="E275" s="154"/>
      <c r="F275" s="154"/>
    </row>
    <row r="276" spans="1:6" x14ac:dyDescent="0.2">
      <c r="A276" s="159">
        <f>COUNT($A$12:A275)+1</f>
        <v>52</v>
      </c>
      <c r="B276" s="130" t="s">
        <v>171</v>
      </c>
      <c r="C276" s="160"/>
      <c r="D276" s="161"/>
      <c r="E276" s="162"/>
      <c r="F276" s="162"/>
    </row>
    <row r="277" spans="1:6" ht="331.5" x14ac:dyDescent="0.2">
      <c r="A277" s="163"/>
      <c r="B277" s="155" t="s">
        <v>193</v>
      </c>
      <c r="C277" s="160"/>
      <c r="D277" s="161"/>
      <c r="E277" s="162"/>
      <c r="F277" s="162"/>
    </row>
    <row r="278" spans="1:6" x14ac:dyDescent="0.2">
      <c r="A278" s="163"/>
      <c r="B278" s="130"/>
      <c r="C278" s="160">
        <v>3</v>
      </c>
      <c r="D278" s="161" t="s">
        <v>1</v>
      </c>
      <c r="E278" s="42"/>
      <c r="F278" s="162">
        <f>C278*E278</f>
        <v>0</v>
      </c>
    </row>
    <row r="279" spans="1:6" x14ac:dyDescent="0.2">
      <c r="A279" s="115"/>
      <c r="B279" s="164"/>
      <c r="C279" s="165"/>
      <c r="D279" s="78"/>
      <c r="E279" s="79"/>
      <c r="F279" s="79"/>
    </row>
    <row r="280" spans="1:6" x14ac:dyDescent="0.2">
      <c r="A280" s="116"/>
      <c r="B280" s="68"/>
      <c r="C280" s="50"/>
      <c r="D280" s="44"/>
      <c r="E280" s="45"/>
      <c r="F280" s="45"/>
    </row>
    <row r="281" spans="1:6" x14ac:dyDescent="0.2">
      <c r="A281" s="109">
        <f>COUNT($A$10:A279)+1</f>
        <v>53</v>
      </c>
      <c r="B281" s="35" t="s">
        <v>157</v>
      </c>
      <c r="C281" s="46"/>
      <c r="D281" s="17"/>
      <c r="E281" s="31"/>
      <c r="F281" s="31"/>
    </row>
    <row r="282" spans="1:6" ht="25.5" x14ac:dyDescent="0.2">
      <c r="A282" s="114"/>
      <c r="B282" s="36" t="s">
        <v>158</v>
      </c>
      <c r="C282" s="46"/>
      <c r="D282" s="17"/>
      <c r="E282" s="31"/>
      <c r="F282" s="31"/>
    </row>
    <row r="283" spans="1:6" x14ac:dyDescent="0.2">
      <c r="A283" s="114"/>
      <c r="B283" s="35"/>
      <c r="C283" s="46">
        <v>5</v>
      </c>
      <c r="D283" s="17" t="s">
        <v>1</v>
      </c>
      <c r="E283" s="41"/>
      <c r="F283" s="31">
        <f>C283*E283</f>
        <v>0</v>
      </c>
    </row>
    <row r="284" spans="1:6" x14ac:dyDescent="0.2">
      <c r="A284" s="115"/>
      <c r="B284" s="69"/>
      <c r="C284" s="47"/>
      <c r="D284" s="48"/>
      <c r="E284" s="49"/>
      <c r="F284" s="49"/>
    </row>
    <row r="285" spans="1:6" x14ac:dyDescent="0.2">
      <c r="A285" s="116"/>
      <c r="B285" s="68"/>
      <c r="C285" s="50"/>
      <c r="D285" s="44"/>
      <c r="E285" s="45"/>
      <c r="F285" s="43"/>
    </row>
    <row r="286" spans="1:6" x14ac:dyDescent="0.2">
      <c r="A286" s="109">
        <f>COUNT($A$14:A285)+1</f>
        <v>54</v>
      </c>
      <c r="B286" s="35" t="s">
        <v>25</v>
      </c>
      <c r="C286" s="46"/>
      <c r="D286" s="17"/>
      <c r="E286" s="31"/>
      <c r="F286" s="32"/>
    </row>
    <row r="287" spans="1:6" ht="38.25" x14ac:dyDescent="0.2">
      <c r="A287" s="114"/>
      <c r="B287" s="36" t="s">
        <v>112</v>
      </c>
      <c r="C287" s="46"/>
      <c r="D287" s="17"/>
      <c r="E287" s="31"/>
      <c r="F287" s="32"/>
    </row>
    <row r="288" spans="1:6" x14ac:dyDescent="0.2">
      <c r="A288" s="114"/>
      <c r="B288" s="36"/>
      <c r="C288" s="46">
        <v>3</v>
      </c>
      <c r="D288" s="17" t="s">
        <v>1</v>
      </c>
      <c r="E288" s="41"/>
      <c r="F288" s="31">
        <f>C288*E288</f>
        <v>0</v>
      </c>
    </row>
    <row r="289" spans="1:6" x14ac:dyDescent="0.2">
      <c r="A289" s="115"/>
      <c r="B289" s="69"/>
      <c r="C289" s="47"/>
      <c r="D289" s="48"/>
      <c r="E289" s="49"/>
      <c r="F289" s="49"/>
    </row>
    <row r="290" spans="1:6" x14ac:dyDescent="0.2">
      <c r="A290" s="113"/>
      <c r="B290" s="68"/>
      <c r="C290" s="50"/>
      <c r="D290" s="44"/>
      <c r="E290" s="45"/>
      <c r="F290" s="45"/>
    </row>
    <row r="291" spans="1:6" x14ac:dyDescent="0.2">
      <c r="A291" s="109">
        <f>COUNT($A$14:A290)+1</f>
        <v>55</v>
      </c>
      <c r="B291" s="35" t="s">
        <v>105</v>
      </c>
      <c r="C291" s="46"/>
      <c r="D291" s="17"/>
      <c r="E291" s="31"/>
      <c r="F291" s="31"/>
    </row>
    <row r="292" spans="1:6" ht="76.5" x14ac:dyDescent="0.2">
      <c r="A292" s="112"/>
      <c r="B292" s="36" t="s">
        <v>114</v>
      </c>
      <c r="C292" s="46"/>
      <c r="D292" s="17"/>
      <c r="E292" s="31"/>
      <c r="F292" s="31"/>
    </row>
    <row r="293" spans="1:6" x14ac:dyDescent="0.2">
      <c r="A293" s="112"/>
      <c r="B293" s="36"/>
      <c r="C293" s="46">
        <v>1</v>
      </c>
      <c r="D293" s="17" t="s">
        <v>1</v>
      </c>
      <c r="E293" s="41"/>
      <c r="F293" s="31">
        <f>C293*E293</f>
        <v>0</v>
      </c>
    </row>
    <row r="294" spans="1:6" x14ac:dyDescent="0.2">
      <c r="A294" s="117"/>
      <c r="B294" s="69"/>
      <c r="C294" s="47"/>
      <c r="D294" s="48"/>
      <c r="E294" s="49"/>
      <c r="F294" s="49"/>
    </row>
    <row r="295" spans="1:6" x14ac:dyDescent="0.2">
      <c r="A295" s="113"/>
      <c r="B295" s="129"/>
      <c r="C295" s="50"/>
      <c r="D295" s="44"/>
      <c r="E295" s="45"/>
      <c r="F295" s="45"/>
    </row>
    <row r="296" spans="1:6" x14ac:dyDescent="0.2">
      <c r="A296" s="109">
        <f>COUNT($A$10:A295)+1</f>
        <v>56</v>
      </c>
      <c r="B296" s="35" t="s">
        <v>251</v>
      </c>
      <c r="C296" s="46"/>
      <c r="D296" s="17"/>
      <c r="E296" s="31"/>
      <c r="F296" s="31"/>
    </row>
    <row r="297" spans="1:6" ht="102" x14ac:dyDescent="0.2">
      <c r="A297" s="112"/>
      <c r="B297" s="155" t="s">
        <v>252</v>
      </c>
      <c r="C297" s="46"/>
      <c r="D297" s="17"/>
      <c r="E297" s="31"/>
      <c r="F297" s="31"/>
    </row>
    <row r="298" spans="1:6" x14ac:dyDescent="0.2">
      <c r="A298" s="112"/>
      <c r="B298" s="36"/>
      <c r="C298" s="46">
        <v>1</v>
      </c>
      <c r="D298" s="17" t="s">
        <v>156</v>
      </c>
      <c r="E298" s="41"/>
      <c r="F298" s="31">
        <f t="shared" ref="F298" si="3">C298*E298</f>
        <v>0</v>
      </c>
    </row>
    <row r="299" spans="1:6" x14ac:dyDescent="0.2">
      <c r="A299" s="117"/>
      <c r="B299" s="69"/>
      <c r="C299" s="47"/>
      <c r="D299" s="166"/>
      <c r="E299" s="49"/>
      <c r="F299" s="49"/>
    </row>
    <row r="300" spans="1:6" x14ac:dyDescent="0.2">
      <c r="A300" s="116"/>
      <c r="B300" s="74"/>
      <c r="C300" s="28"/>
      <c r="D300" s="29"/>
      <c r="E300" s="30"/>
      <c r="F300" s="28"/>
    </row>
    <row r="301" spans="1:6" x14ac:dyDescent="0.2">
      <c r="A301" s="109">
        <f>COUNT($A$14:A300)+1</f>
        <v>57</v>
      </c>
      <c r="B301" s="35" t="s">
        <v>28</v>
      </c>
      <c r="C301" s="32"/>
      <c r="D301" s="17"/>
      <c r="E301" s="62"/>
      <c r="F301" s="32"/>
    </row>
    <row r="302" spans="1:6" ht="76.5" x14ac:dyDescent="0.2">
      <c r="A302" s="112"/>
      <c r="B302" s="36" t="s">
        <v>106</v>
      </c>
      <c r="C302" s="32"/>
      <c r="D302" s="17"/>
      <c r="E302" s="31"/>
      <c r="F302" s="32"/>
    </row>
    <row r="303" spans="1:6" x14ac:dyDescent="0.2">
      <c r="A303" s="109"/>
      <c r="B303" s="103"/>
      <c r="C303" s="63"/>
      <c r="D303" s="64">
        <v>0.03</v>
      </c>
      <c r="E303" s="32"/>
      <c r="F303" s="31">
        <f>SUM(F16:F302)*D303</f>
        <v>0</v>
      </c>
    </row>
    <row r="304" spans="1:6" x14ac:dyDescent="0.2">
      <c r="A304" s="111"/>
      <c r="B304" s="104"/>
      <c r="C304" s="105"/>
      <c r="D304" s="106"/>
      <c r="E304" s="65"/>
      <c r="F304" s="49"/>
    </row>
    <row r="305" spans="1:6" x14ac:dyDescent="0.2">
      <c r="A305" s="113"/>
      <c r="B305" s="68"/>
      <c r="C305" s="43"/>
      <c r="D305" s="44"/>
      <c r="E305" s="107"/>
      <c r="F305" s="45"/>
    </row>
    <row r="306" spans="1:6" x14ac:dyDescent="0.2">
      <c r="A306" s="109">
        <f>COUNT($A$14:A305)+1</f>
        <v>58</v>
      </c>
      <c r="B306" s="35" t="s">
        <v>217</v>
      </c>
      <c r="C306" s="32"/>
      <c r="D306" s="17"/>
      <c r="E306" s="62"/>
      <c r="F306" s="31"/>
    </row>
    <row r="307" spans="1:6" ht="38.25" x14ac:dyDescent="0.2">
      <c r="A307" s="112"/>
      <c r="B307" s="36" t="s">
        <v>29</v>
      </c>
      <c r="C307" s="32"/>
      <c r="D307" s="17"/>
      <c r="E307" s="32"/>
      <c r="F307" s="31"/>
    </row>
    <row r="308" spans="1:6" x14ac:dyDescent="0.2">
      <c r="A308" s="112"/>
      <c r="B308" s="36"/>
      <c r="C308" s="63"/>
      <c r="D308" s="64">
        <v>0.05</v>
      </c>
      <c r="E308" s="32"/>
      <c r="F308" s="31">
        <f>SUM(F16:F302)*D308</f>
        <v>0</v>
      </c>
    </row>
    <row r="309" spans="1:6" x14ac:dyDescent="0.2">
      <c r="A309" s="117"/>
      <c r="B309" s="69"/>
      <c r="C309" s="65"/>
      <c r="D309" s="48"/>
      <c r="E309" s="65"/>
      <c r="F309" s="65"/>
    </row>
    <row r="310" spans="1:6" x14ac:dyDescent="0.2">
      <c r="A310" s="112"/>
      <c r="B310" s="36"/>
      <c r="C310" s="32"/>
      <c r="D310" s="17"/>
      <c r="E310" s="32"/>
      <c r="F310" s="32"/>
    </row>
    <row r="311" spans="1:6" x14ac:dyDescent="0.2">
      <c r="A311" s="109">
        <f>COUNT($A$14:A309)+1</f>
        <v>59</v>
      </c>
      <c r="B311" s="35" t="s">
        <v>107</v>
      </c>
      <c r="C311" s="32"/>
      <c r="D311" s="17"/>
      <c r="E311" s="32"/>
      <c r="F311" s="32"/>
    </row>
    <row r="312" spans="1:6" ht="38.25" x14ac:dyDescent="0.2">
      <c r="A312" s="112"/>
      <c r="B312" s="36" t="s">
        <v>30</v>
      </c>
      <c r="C312" s="63"/>
      <c r="D312" s="64">
        <v>0.1</v>
      </c>
      <c r="E312" s="32"/>
      <c r="F312" s="31">
        <f>SUM(F16:F302)*D312</f>
        <v>0</v>
      </c>
    </row>
    <row r="313" spans="1:6" x14ac:dyDescent="0.2">
      <c r="A313" s="117"/>
      <c r="B313" s="71"/>
      <c r="C313" s="32"/>
      <c r="D313" s="17"/>
      <c r="E313" s="62"/>
      <c r="F313" s="32"/>
    </row>
    <row r="314" spans="1:6" x14ac:dyDescent="0.2">
      <c r="A314" s="37"/>
      <c r="B314" s="72" t="s">
        <v>2</v>
      </c>
      <c r="C314" s="38"/>
      <c r="D314" s="39"/>
      <c r="E314" s="40" t="s">
        <v>41</v>
      </c>
      <c r="F314" s="40">
        <f>SUM(F16:F313)</f>
        <v>0</v>
      </c>
    </row>
  </sheetData>
  <sheetProtection algorithmName="SHA-512" hashValue="ARMcbaqDYWUyu4RGrMgVmBKtG+npv5mBf3STCudhFrbT2P1alxluW9JzZcTtqrzhCBFyOkTlTeHaSpkJR0BTwA==" saltValue="MnBM/1pNDGOXMdvvIUxohQ==" spinCount="100000" sheet="1" objects="1" scenarios="1"/>
  <mergeCells count="2">
    <mergeCell ref="B8:F9"/>
    <mergeCell ref="B11:F11"/>
  </mergeCells>
  <pageMargins left="0.78740157480314965" right="0.27559055118110237" top="0.86614173228346458" bottom="0.74803149606299213" header="0.31496062992125984" footer="0.31496062992125984"/>
  <pageSetup paperSize="9" orientation="portrait" r:id="rId1"/>
  <headerFooter alignWithMargins="0">
    <oddHeader xml:space="preserve">&amp;LENERGETIKA LJUBLJANA d.o.o.&amp;RENLJ-SIR-63/25
</oddHeader>
    <oddFooter>&amp;C&amp;"Arial,Navadno"&amp;9&amp;P / &amp;N</oddFooter>
  </headerFooter>
  <rowBreaks count="8" manualBreakCount="8">
    <brk id="37" max="5" man="1"/>
    <brk id="136" max="5" man="1"/>
    <brk id="172" max="5" man="1"/>
    <brk id="203" max="5" man="1"/>
    <brk id="229" max="5" man="1"/>
    <brk id="249" max="5" man="1"/>
    <brk id="269" max="5" man="1"/>
    <brk id="30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sheetPr>
  <dimension ref="A1:F389"/>
  <sheetViews>
    <sheetView topLeftCell="A38" zoomScaleNormal="100" zoomScaleSheetLayoutView="100" workbookViewId="0">
      <selection activeCell="E66" sqref="E66"/>
    </sheetView>
  </sheetViews>
  <sheetFormatPr defaultColWidth="9.140625" defaultRowHeight="12.75" x14ac:dyDescent="0.2"/>
  <cols>
    <col min="1" max="1" width="5.7109375" style="23" customWidth="1"/>
    <col min="2" max="2" width="50.7109375" style="73" customWidth="1"/>
    <col min="3" max="3" width="7.7109375" style="26" customWidth="1"/>
    <col min="4" max="4" width="4.7109375" style="27" customWidth="1"/>
    <col min="5" max="5" width="11.7109375" style="25" customWidth="1"/>
    <col min="6" max="6" width="12.7109375" style="26" customWidth="1"/>
    <col min="7" max="16384" width="9.140625" style="27"/>
  </cols>
  <sheetData>
    <row r="1" spans="1:6" x14ac:dyDescent="0.2">
      <c r="A1" s="22"/>
      <c r="B1" s="66"/>
      <c r="C1" s="23"/>
      <c r="D1" s="24"/>
    </row>
    <row r="2" spans="1:6" ht="25.5" x14ac:dyDescent="0.2">
      <c r="A2" s="22" t="s">
        <v>338</v>
      </c>
      <c r="B2" s="130" t="s">
        <v>256</v>
      </c>
      <c r="C2" s="23"/>
      <c r="D2" s="24"/>
    </row>
    <row r="3" spans="1:6" x14ac:dyDescent="0.2">
      <c r="A3" s="22"/>
      <c r="B3" s="66" t="s">
        <v>194</v>
      </c>
      <c r="C3" s="23"/>
      <c r="D3" s="24"/>
    </row>
    <row r="4" spans="1:6" ht="76.5" x14ac:dyDescent="0.2">
      <c r="A4" s="123" t="s">
        <v>0</v>
      </c>
      <c r="B4" s="124" t="s">
        <v>34</v>
      </c>
      <c r="C4" s="125" t="s">
        <v>8</v>
      </c>
      <c r="D4" s="125" t="s">
        <v>9</v>
      </c>
      <c r="E4" s="126" t="s">
        <v>38</v>
      </c>
      <c r="F4" s="126" t="s">
        <v>39</v>
      </c>
    </row>
    <row r="5" spans="1:6" x14ac:dyDescent="0.2">
      <c r="A5" s="108">
        <v>1</v>
      </c>
      <c r="B5" s="67"/>
      <c r="C5" s="28"/>
      <c r="D5" s="29"/>
      <c r="E5" s="30"/>
      <c r="F5" s="28"/>
    </row>
    <row r="6" spans="1:6" x14ac:dyDescent="0.2">
      <c r="A6" s="118"/>
      <c r="B6" s="120" t="s">
        <v>132</v>
      </c>
      <c r="C6" s="53"/>
      <c r="D6" s="51"/>
      <c r="E6" s="52"/>
      <c r="F6" s="53"/>
    </row>
    <row r="7" spans="1:6" x14ac:dyDescent="0.2">
      <c r="A7" s="118"/>
      <c r="B7" s="344" t="s">
        <v>131</v>
      </c>
      <c r="C7" s="344"/>
      <c r="D7" s="344"/>
      <c r="E7" s="344"/>
      <c r="F7" s="344"/>
    </row>
    <row r="8" spans="1:6" x14ac:dyDescent="0.2">
      <c r="A8" s="118"/>
      <c r="B8" s="344"/>
      <c r="C8" s="344"/>
      <c r="D8" s="344"/>
      <c r="E8" s="344"/>
      <c r="F8" s="344"/>
    </row>
    <row r="9" spans="1:6" x14ac:dyDescent="0.2">
      <c r="A9" s="118"/>
      <c r="B9" s="119"/>
      <c r="C9" s="53"/>
      <c r="D9" s="51"/>
      <c r="E9" s="52"/>
      <c r="F9" s="53"/>
    </row>
    <row r="10" spans="1:6" ht="25.9" customHeight="1" x14ac:dyDescent="0.2">
      <c r="A10" s="153"/>
      <c r="B10" s="345" t="s">
        <v>176</v>
      </c>
      <c r="C10" s="345"/>
      <c r="D10" s="345"/>
      <c r="E10" s="345"/>
      <c r="F10" s="345"/>
    </row>
    <row r="11" spans="1:6" x14ac:dyDescent="0.2">
      <c r="A11" s="118"/>
      <c r="B11" s="119"/>
      <c r="C11" s="53"/>
      <c r="D11" s="51"/>
      <c r="E11" s="52"/>
      <c r="F11" s="53"/>
    </row>
    <row r="12" spans="1:6" x14ac:dyDescent="0.2">
      <c r="A12" s="108"/>
      <c r="B12" s="67"/>
      <c r="C12" s="28"/>
      <c r="D12" s="29"/>
      <c r="E12" s="30"/>
      <c r="F12" s="28"/>
    </row>
    <row r="13" spans="1:6" x14ac:dyDescent="0.2">
      <c r="A13" s="109">
        <f>COUNT(A5+1)</f>
        <v>1</v>
      </c>
      <c r="B13" s="35" t="s">
        <v>336</v>
      </c>
      <c r="C13" s="32"/>
      <c r="D13" s="17"/>
      <c r="E13" s="31"/>
      <c r="F13" s="31"/>
    </row>
    <row r="14" spans="1:6" ht="38.25" x14ac:dyDescent="0.2">
      <c r="A14" s="109"/>
      <c r="B14" s="36" t="s">
        <v>45</v>
      </c>
      <c r="C14" s="32"/>
      <c r="D14" s="17"/>
      <c r="E14" s="31"/>
      <c r="F14" s="31"/>
    </row>
    <row r="15" spans="1:6" ht="14.25" x14ac:dyDescent="0.2">
      <c r="A15" s="109"/>
      <c r="B15" s="36"/>
      <c r="C15" s="46">
        <v>52</v>
      </c>
      <c r="D15" s="17" t="s">
        <v>37</v>
      </c>
      <c r="E15" s="294">
        <v>0</v>
      </c>
      <c r="F15" s="62">
        <f>C15*E15</f>
        <v>0</v>
      </c>
    </row>
    <row r="16" spans="1:6" x14ac:dyDescent="0.2">
      <c r="A16" s="111"/>
      <c r="B16" s="69"/>
      <c r="C16" s="47"/>
      <c r="D16" s="48"/>
      <c r="E16" s="49"/>
      <c r="F16" s="49"/>
    </row>
    <row r="17" spans="1:6" x14ac:dyDescent="0.2">
      <c r="A17" s="110"/>
      <c r="B17" s="68"/>
      <c r="C17" s="50"/>
      <c r="D17" s="44"/>
      <c r="E17" s="45"/>
      <c r="F17" s="45"/>
    </row>
    <row r="18" spans="1:6" x14ac:dyDescent="0.2">
      <c r="A18" s="109">
        <f>COUNT($A$13:A17)+1</f>
        <v>2</v>
      </c>
      <c r="B18" s="35" t="s">
        <v>198</v>
      </c>
      <c r="C18" s="46"/>
      <c r="D18" s="17"/>
      <c r="E18" s="31"/>
      <c r="F18" s="31"/>
    </row>
    <row r="19" spans="1:6" ht="38.25" x14ac:dyDescent="0.2">
      <c r="A19" s="109"/>
      <c r="B19" s="36" t="s">
        <v>197</v>
      </c>
      <c r="C19" s="46"/>
      <c r="D19" s="17"/>
      <c r="E19" s="31"/>
      <c r="F19" s="31"/>
    </row>
    <row r="20" spans="1:6" x14ac:dyDescent="0.2">
      <c r="A20" s="109"/>
      <c r="B20" s="36"/>
      <c r="C20" s="46">
        <v>1</v>
      </c>
      <c r="D20" s="17" t="s">
        <v>1</v>
      </c>
      <c r="E20" s="41"/>
      <c r="F20" s="31">
        <f>C20*E20</f>
        <v>0</v>
      </c>
    </row>
    <row r="21" spans="1:6" x14ac:dyDescent="0.2">
      <c r="A21" s="111"/>
      <c r="B21" s="69"/>
      <c r="C21" s="47"/>
      <c r="D21" s="48"/>
      <c r="E21" s="49"/>
      <c r="F21" s="49"/>
    </row>
    <row r="22" spans="1:6" x14ac:dyDescent="0.2">
      <c r="A22" s="110"/>
      <c r="B22" s="68"/>
      <c r="C22" s="50"/>
      <c r="D22" s="44"/>
      <c r="E22" s="45"/>
      <c r="F22" s="43"/>
    </row>
    <row r="23" spans="1:6" x14ac:dyDescent="0.2">
      <c r="A23" s="109">
        <f>COUNT($A$13:A21)+1</f>
        <v>3</v>
      </c>
      <c r="B23" s="35" t="s">
        <v>11</v>
      </c>
      <c r="C23" s="46"/>
      <c r="D23" s="17"/>
      <c r="E23" s="31"/>
      <c r="F23" s="32"/>
    </row>
    <row r="24" spans="1:6" ht="38.25" x14ac:dyDescent="0.2">
      <c r="A24" s="109"/>
      <c r="B24" s="36" t="s">
        <v>46</v>
      </c>
      <c r="C24" s="46"/>
      <c r="D24" s="17"/>
      <c r="E24" s="31"/>
      <c r="F24" s="32"/>
    </row>
    <row r="25" spans="1:6" ht="14.25" x14ac:dyDescent="0.2">
      <c r="A25" s="109"/>
      <c r="B25" s="35" t="s">
        <v>238</v>
      </c>
      <c r="C25" s="46">
        <v>2</v>
      </c>
      <c r="D25" s="17" t="s">
        <v>42</v>
      </c>
      <c r="E25" s="41"/>
      <c r="F25" s="31">
        <f>C25*E25</f>
        <v>0</v>
      </c>
    </row>
    <row r="26" spans="1:6" x14ac:dyDescent="0.2">
      <c r="A26" s="111"/>
      <c r="B26" s="69"/>
      <c r="C26" s="47"/>
      <c r="D26" s="48"/>
      <c r="E26" s="49"/>
      <c r="F26" s="49"/>
    </row>
    <row r="27" spans="1:6" x14ac:dyDescent="0.2">
      <c r="A27" s="110"/>
      <c r="B27" s="68"/>
      <c r="C27" s="50"/>
      <c r="D27" s="44"/>
      <c r="E27" s="45"/>
      <c r="F27" s="43"/>
    </row>
    <row r="28" spans="1:6" x14ac:dyDescent="0.2">
      <c r="A28" s="109">
        <f>COUNT($A$13:A27)+1</f>
        <v>4</v>
      </c>
      <c r="B28" s="35" t="s">
        <v>239</v>
      </c>
      <c r="C28" s="46"/>
      <c r="D28" s="17"/>
      <c r="E28" s="31"/>
      <c r="F28" s="32"/>
    </row>
    <row r="29" spans="1:6" ht="38.25" x14ac:dyDescent="0.2">
      <c r="A29" s="109"/>
      <c r="B29" s="36" t="s">
        <v>240</v>
      </c>
      <c r="C29" s="46"/>
      <c r="D29" s="17"/>
      <c r="E29" s="31"/>
      <c r="F29" s="32"/>
    </row>
    <row r="30" spans="1:6" x14ac:dyDescent="0.2">
      <c r="A30" s="109"/>
      <c r="B30" s="35" t="s">
        <v>241</v>
      </c>
      <c r="C30" s="46">
        <v>1</v>
      </c>
      <c r="D30" s="17" t="s">
        <v>156</v>
      </c>
      <c r="E30" s="41"/>
      <c r="F30" s="31">
        <f>C30*E30</f>
        <v>0</v>
      </c>
    </row>
    <row r="31" spans="1:6" x14ac:dyDescent="0.2">
      <c r="A31" s="111"/>
      <c r="B31" s="80"/>
      <c r="C31" s="47"/>
      <c r="D31" s="48"/>
      <c r="E31" s="49"/>
      <c r="F31" s="49"/>
    </row>
    <row r="32" spans="1:6" x14ac:dyDescent="0.2">
      <c r="A32" s="110"/>
      <c r="B32" s="81"/>
      <c r="C32" s="50"/>
      <c r="D32" s="44"/>
      <c r="E32" s="45"/>
      <c r="F32" s="45"/>
    </row>
    <row r="33" spans="1:6" x14ac:dyDescent="0.2">
      <c r="A33" s="109">
        <f>COUNT($A$13:A32)+1</f>
        <v>5</v>
      </c>
      <c r="B33" s="35" t="s">
        <v>15</v>
      </c>
      <c r="C33" s="46"/>
      <c r="D33" s="17"/>
      <c r="E33" s="31"/>
      <c r="F33" s="32"/>
    </row>
    <row r="34" spans="1:6" ht="63.75" x14ac:dyDescent="0.2">
      <c r="A34" s="109"/>
      <c r="B34" s="36" t="s">
        <v>47</v>
      </c>
      <c r="C34" s="46"/>
      <c r="D34" s="17"/>
      <c r="E34" s="31"/>
      <c r="F34" s="32"/>
    </row>
    <row r="35" spans="1:6" ht="14.25" x14ac:dyDescent="0.2">
      <c r="A35" s="109"/>
      <c r="B35" s="35" t="s">
        <v>199</v>
      </c>
      <c r="C35" s="46">
        <v>13</v>
      </c>
      <c r="D35" s="17" t="s">
        <v>43</v>
      </c>
      <c r="E35" s="41"/>
      <c r="F35" s="31">
        <f>C35*E35</f>
        <v>0</v>
      </c>
    </row>
    <row r="36" spans="1:6" x14ac:dyDescent="0.2">
      <c r="A36" s="111"/>
      <c r="B36" s="82"/>
      <c r="C36" s="47"/>
      <c r="D36" s="48"/>
      <c r="E36" s="49"/>
      <c r="F36" s="49"/>
    </row>
    <row r="37" spans="1:6" x14ac:dyDescent="0.2">
      <c r="A37" s="110"/>
      <c r="B37" s="167"/>
      <c r="C37" s="157"/>
      <c r="D37" s="158"/>
      <c r="E37" s="154"/>
      <c r="F37" s="154"/>
    </row>
    <row r="38" spans="1:6" x14ac:dyDescent="0.2">
      <c r="A38" s="168">
        <f>COUNT($A$13:A37)+1</f>
        <v>6</v>
      </c>
      <c r="B38" s="130" t="s">
        <v>200</v>
      </c>
      <c r="C38" s="160"/>
      <c r="D38" s="161"/>
      <c r="E38" s="162"/>
      <c r="F38" s="169"/>
    </row>
    <row r="39" spans="1:6" ht="38.25" x14ac:dyDescent="0.2">
      <c r="A39" s="168"/>
      <c r="B39" s="155" t="s">
        <v>201</v>
      </c>
      <c r="C39" s="160"/>
      <c r="D39" s="161"/>
      <c r="E39" s="162"/>
      <c r="F39" s="169"/>
    </row>
    <row r="40" spans="1:6" ht="25.5" x14ac:dyDescent="0.2">
      <c r="A40" s="168"/>
      <c r="B40" s="155" t="s">
        <v>202</v>
      </c>
      <c r="C40" s="27"/>
      <c r="E40" s="27"/>
      <c r="F40" s="27"/>
    </row>
    <row r="41" spans="1:6" ht="14.25" x14ac:dyDescent="0.2">
      <c r="A41" s="168"/>
      <c r="B41" s="130" t="s">
        <v>203</v>
      </c>
      <c r="C41" s="160">
        <v>13</v>
      </c>
      <c r="D41" s="161" t="s">
        <v>43</v>
      </c>
      <c r="E41" s="42"/>
      <c r="F41" s="162">
        <f>C41*E41</f>
        <v>0</v>
      </c>
    </row>
    <row r="42" spans="1:6" x14ac:dyDescent="0.2">
      <c r="A42" s="168"/>
      <c r="B42" s="130"/>
      <c r="C42" s="160"/>
      <c r="D42" s="161"/>
      <c r="E42" s="154"/>
      <c r="F42" s="162"/>
    </row>
    <row r="43" spans="1:6" x14ac:dyDescent="0.2">
      <c r="A43" s="110"/>
      <c r="B43" s="68"/>
      <c r="C43" s="50"/>
      <c r="D43" s="44"/>
      <c r="E43" s="45"/>
      <c r="F43" s="43"/>
    </row>
    <row r="44" spans="1:6" x14ac:dyDescent="0.2">
      <c r="A44" s="109">
        <f>COUNT($A$13:A43)+1</f>
        <v>7</v>
      </c>
      <c r="B44" s="35" t="s">
        <v>18</v>
      </c>
      <c r="C44" s="46"/>
      <c r="D44" s="17"/>
      <c r="E44" s="31"/>
      <c r="F44" s="32"/>
    </row>
    <row r="45" spans="1:6" ht="38.25" x14ac:dyDescent="0.2">
      <c r="A45" s="109"/>
      <c r="B45" s="36" t="s">
        <v>36</v>
      </c>
      <c r="C45" s="46"/>
      <c r="D45" s="17"/>
      <c r="E45" s="31"/>
      <c r="F45" s="32"/>
    </row>
    <row r="46" spans="1:6" ht="14.25" x14ac:dyDescent="0.2">
      <c r="A46" s="109"/>
      <c r="B46" s="36"/>
      <c r="C46" s="46">
        <v>10</v>
      </c>
      <c r="D46" s="17" t="s">
        <v>37</v>
      </c>
      <c r="E46" s="41"/>
      <c r="F46" s="31">
        <f>C46*E46</f>
        <v>0</v>
      </c>
    </row>
    <row r="47" spans="1:6" x14ac:dyDescent="0.2">
      <c r="A47" s="111"/>
      <c r="B47" s="69"/>
      <c r="C47" s="47"/>
      <c r="D47" s="48"/>
      <c r="E47" s="49"/>
      <c r="F47" s="49"/>
    </row>
    <row r="48" spans="1:6" x14ac:dyDescent="0.2">
      <c r="A48" s="110"/>
      <c r="B48" s="68"/>
      <c r="C48" s="50"/>
      <c r="D48" s="44"/>
      <c r="E48" s="45"/>
      <c r="F48" s="43"/>
    </row>
    <row r="49" spans="1:6" x14ac:dyDescent="0.2">
      <c r="A49" s="109">
        <f>COUNT($A$13:A48)+1</f>
        <v>8</v>
      </c>
      <c r="B49" s="35" t="s">
        <v>48</v>
      </c>
      <c r="C49" s="46"/>
      <c r="D49" s="17"/>
      <c r="E49" s="31"/>
      <c r="F49" s="32"/>
    </row>
    <row r="50" spans="1:6" ht="63.75" x14ac:dyDescent="0.2">
      <c r="A50" s="109"/>
      <c r="B50" s="36" t="s">
        <v>49</v>
      </c>
      <c r="C50" s="46"/>
      <c r="D50" s="17"/>
      <c r="E50" s="31"/>
      <c r="F50" s="32"/>
    </row>
    <row r="51" spans="1:6" x14ac:dyDescent="0.2">
      <c r="A51" s="109"/>
      <c r="B51" s="36"/>
      <c r="C51" s="46">
        <v>1</v>
      </c>
      <c r="D51" s="17" t="s">
        <v>1</v>
      </c>
      <c r="E51" s="41"/>
      <c r="F51" s="31">
        <f>C51*E51</f>
        <v>0</v>
      </c>
    </row>
    <row r="52" spans="1:6" x14ac:dyDescent="0.2">
      <c r="A52" s="111"/>
      <c r="B52" s="69"/>
      <c r="C52" s="47"/>
      <c r="D52" s="48"/>
      <c r="E52" s="49"/>
      <c r="F52" s="49"/>
    </row>
    <row r="53" spans="1:6" x14ac:dyDescent="0.2">
      <c r="A53" s="110"/>
      <c r="B53" s="68"/>
      <c r="C53" s="50"/>
      <c r="D53" s="44"/>
      <c r="E53" s="45"/>
      <c r="F53" s="43"/>
    </row>
    <row r="54" spans="1:6" x14ac:dyDescent="0.2">
      <c r="A54" s="109">
        <f>COUNT($A$13:A53)+1</f>
        <v>9</v>
      </c>
      <c r="B54" s="35" t="s">
        <v>50</v>
      </c>
      <c r="C54" s="46"/>
      <c r="D54" s="33"/>
      <c r="E54" s="34"/>
      <c r="F54" s="32"/>
    </row>
    <row r="55" spans="1:6" ht="51" x14ac:dyDescent="0.2">
      <c r="A55" s="109"/>
      <c r="B55" s="36" t="s">
        <v>51</v>
      </c>
      <c r="C55" s="46"/>
      <c r="D55" s="33"/>
      <c r="E55" s="34"/>
      <c r="F55" s="32"/>
    </row>
    <row r="56" spans="1:6" ht="14.25" x14ac:dyDescent="0.2">
      <c r="A56" s="109"/>
      <c r="B56" s="36"/>
      <c r="C56" s="46">
        <v>200</v>
      </c>
      <c r="D56" s="33" t="s">
        <v>43</v>
      </c>
      <c r="E56" s="42"/>
      <c r="F56" s="31">
        <f>C56*E56</f>
        <v>0</v>
      </c>
    </row>
    <row r="57" spans="1:6" x14ac:dyDescent="0.2">
      <c r="A57" s="111"/>
      <c r="B57" s="69"/>
      <c r="C57" s="47"/>
      <c r="D57" s="78"/>
      <c r="E57" s="79"/>
      <c r="F57" s="49"/>
    </row>
    <row r="58" spans="1:6" x14ac:dyDescent="0.2">
      <c r="A58" s="110"/>
      <c r="B58" s="68"/>
      <c r="C58" s="50"/>
      <c r="D58" s="44"/>
      <c r="E58" s="45"/>
      <c r="F58" s="43"/>
    </row>
    <row r="59" spans="1:6" ht="25.5" x14ac:dyDescent="0.2">
      <c r="A59" s="109">
        <f>COUNT($A$13:A58)+1</f>
        <v>10</v>
      </c>
      <c r="B59" s="35" t="s">
        <v>52</v>
      </c>
      <c r="C59" s="46"/>
      <c r="D59" s="17"/>
      <c r="E59" s="31"/>
      <c r="F59" s="32"/>
    </row>
    <row r="60" spans="1:6" ht="51" x14ac:dyDescent="0.2">
      <c r="A60" s="109"/>
      <c r="B60" s="36" t="s">
        <v>53</v>
      </c>
      <c r="C60" s="46"/>
      <c r="D60" s="17"/>
      <c r="E60" s="31"/>
      <c r="F60" s="32"/>
    </row>
    <row r="61" spans="1:6" ht="14.25" x14ac:dyDescent="0.2">
      <c r="A61" s="109"/>
      <c r="B61" s="36"/>
      <c r="C61" s="46">
        <v>120</v>
      </c>
      <c r="D61" s="33" t="s">
        <v>43</v>
      </c>
      <c r="E61" s="42"/>
      <c r="F61" s="31">
        <f>C61*E61</f>
        <v>0</v>
      </c>
    </row>
    <row r="62" spans="1:6" x14ac:dyDescent="0.2">
      <c r="A62" s="111"/>
      <c r="B62" s="69"/>
      <c r="C62" s="47"/>
      <c r="D62" s="78"/>
      <c r="E62" s="79"/>
      <c r="F62" s="49"/>
    </row>
    <row r="63" spans="1:6" x14ac:dyDescent="0.2">
      <c r="A63" s="110"/>
      <c r="B63" s="68"/>
      <c r="C63" s="50"/>
      <c r="D63" s="44"/>
      <c r="E63" s="45"/>
      <c r="F63" s="43"/>
    </row>
    <row r="64" spans="1:6" x14ac:dyDescent="0.2">
      <c r="A64" s="109">
        <f>COUNT($A$13:A63)+1</f>
        <v>11</v>
      </c>
      <c r="B64" s="83" t="s">
        <v>54</v>
      </c>
      <c r="C64" s="46"/>
      <c r="D64" s="54"/>
      <c r="E64" s="55"/>
      <c r="F64" s="56"/>
    </row>
    <row r="65" spans="1:6" ht="51" x14ac:dyDescent="0.2">
      <c r="A65" s="109"/>
      <c r="B65" s="36" t="s">
        <v>55</v>
      </c>
      <c r="C65" s="46"/>
      <c r="D65" s="54"/>
      <c r="E65" s="55"/>
      <c r="F65" s="55"/>
    </row>
    <row r="66" spans="1:6" ht="14.25" x14ac:dyDescent="0.2">
      <c r="A66" s="109"/>
      <c r="B66" s="36"/>
      <c r="C66" s="46">
        <v>10</v>
      </c>
      <c r="D66" s="17" t="s">
        <v>37</v>
      </c>
      <c r="E66" s="41"/>
      <c r="F66" s="31">
        <f>E66*C66</f>
        <v>0</v>
      </c>
    </row>
    <row r="67" spans="1:6" x14ac:dyDescent="0.2">
      <c r="A67" s="111"/>
      <c r="B67" s="69"/>
      <c r="C67" s="47"/>
      <c r="D67" s="48"/>
      <c r="E67" s="49"/>
      <c r="F67" s="49"/>
    </row>
    <row r="68" spans="1:6" x14ac:dyDescent="0.2">
      <c r="A68" s="110"/>
      <c r="B68" s="68"/>
      <c r="C68" s="50"/>
      <c r="D68" s="44"/>
      <c r="E68" s="45"/>
      <c r="F68" s="43"/>
    </row>
    <row r="69" spans="1:6" x14ac:dyDescent="0.2">
      <c r="A69" s="109">
        <f>COUNT($A$13:A68)+1</f>
        <v>12</v>
      </c>
      <c r="B69" s="84" t="s">
        <v>56</v>
      </c>
      <c r="C69" s="46"/>
      <c r="D69" s="17"/>
      <c r="E69" s="31"/>
      <c r="F69" s="32"/>
    </row>
    <row r="70" spans="1:6" ht="63.75" x14ac:dyDescent="0.2">
      <c r="A70" s="109"/>
      <c r="B70" s="36" t="s">
        <v>57</v>
      </c>
      <c r="C70" s="46"/>
      <c r="D70" s="17"/>
      <c r="E70" s="31"/>
      <c r="F70" s="32"/>
    </row>
    <row r="71" spans="1:6" x14ac:dyDescent="0.2">
      <c r="A71" s="109"/>
      <c r="B71" s="36"/>
      <c r="C71" s="46"/>
      <c r="D71" s="17"/>
      <c r="E71" s="31"/>
      <c r="F71" s="32"/>
    </row>
    <row r="72" spans="1:6" ht="14.25" x14ac:dyDescent="0.2">
      <c r="A72" s="109"/>
      <c r="B72" s="36"/>
      <c r="C72" s="46">
        <v>12</v>
      </c>
      <c r="D72" s="17" t="s">
        <v>37</v>
      </c>
      <c r="E72" s="41"/>
      <c r="F72" s="31">
        <f>E72*C72</f>
        <v>0</v>
      </c>
    </row>
    <row r="73" spans="1:6" x14ac:dyDescent="0.2">
      <c r="A73" s="111"/>
      <c r="B73" s="69"/>
      <c r="C73" s="47"/>
      <c r="D73" s="48"/>
      <c r="E73" s="49"/>
      <c r="F73" s="49"/>
    </row>
    <row r="74" spans="1:6" x14ac:dyDescent="0.2">
      <c r="A74" s="110"/>
      <c r="B74" s="68"/>
      <c r="C74" s="50"/>
      <c r="D74" s="44"/>
      <c r="E74" s="45"/>
      <c r="F74" s="45"/>
    </row>
    <row r="75" spans="1:6" x14ac:dyDescent="0.2">
      <c r="A75" s="109">
        <f>COUNT($A$13:A72)+1</f>
        <v>13</v>
      </c>
      <c r="B75" s="58" t="s">
        <v>58</v>
      </c>
      <c r="C75" s="46"/>
      <c r="D75" s="17"/>
      <c r="E75" s="31"/>
      <c r="F75" s="32"/>
    </row>
    <row r="76" spans="1:6" ht="38.25" x14ac:dyDescent="0.2">
      <c r="A76" s="109"/>
      <c r="B76" s="36" t="s">
        <v>59</v>
      </c>
      <c r="C76" s="46"/>
      <c r="D76" s="17"/>
      <c r="E76" s="31"/>
      <c r="F76" s="32"/>
    </row>
    <row r="77" spans="1:6" ht="14.25" x14ac:dyDescent="0.2">
      <c r="A77" s="109"/>
      <c r="B77" s="36"/>
      <c r="C77" s="46">
        <v>40</v>
      </c>
      <c r="D77" s="17" t="s">
        <v>37</v>
      </c>
      <c r="E77" s="41"/>
      <c r="F77" s="31">
        <f>E77*C77</f>
        <v>0</v>
      </c>
    </row>
    <row r="78" spans="1:6" x14ac:dyDescent="0.2">
      <c r="A78" s="111"/>
      <c r="B78" s="69"/>
      <c r="C78" s="47"/>
      <c r="D78" s="48"/>
      <c r="E78" s="49"/>
      <c r="F78" s="49"/>
    </row>
    <row r="79" spans="1:6" x14ac:dyDescent="0.2">
      <c r="A79" s="110"/>
      <c r="B79" s="68"/>
      <c r="C79" s="50"/>
      <c r="D79" s="44"/>
      <c r="E79" s="45"/>
      <c r="F79" s="43"/>
    </row>
    <row r="80" spans="1:6" x14ac:dyDescent="0.2">
      <c r="A80" s="109">
        <f>COUNT($A$13:A79)+1</f>
        <v>14</v>
      </c>
      <c r="B80" s="85" t="s">
        <v>60</v>
      </c>
      <c r="C80" s="46"/>
      <c r="D80" s="17"/>
      <c r="E80" s="31"/>
      <c r="F80" s="32"/>
    </row>
    <row r="81" spans="1:6" ht="63.75" x14ac:dyDescent="0.2">
      <c r="A81" s="109"/>
      <c r="B81" s="36" t="s">
        <v>61</v>
      </c>
      <c r="C81" s="46"/>
      <c r="D81" s="17"/>
      <c r="E81" s="31"/>
      <c r="F81" s="32"/>
    </row>
    <row r="82" spans="1:6" ht="14.25" x14ac:dyDescent="0.2">
      <c r="A82" s="109"/>
      <c r="B82" s="86"/>
      <c r="C82" s="46">
        <v>20</v>
      </c>
      <c r="D82" s="17" t="s">
        <v>37</v>
      </c>
      <c r="E82" s="41"/>
      <c r="F82" s="31">
        <f>E82*C82</f>
        <v>0</v>
      </c>
    </row>
    <row r="83" spans="1:6" x14ac:dyDescent="0.2">
      <c r="A83" s="111"/>
      <c r="B83" s="87"/>
      <c r="C83" s="47"/>
      <c r="D83" s="48"/>
      <c r="E83" s="49"/>
      <c r="F83" s="49"/>
    </row>
    <row r="84" spans="1:6" x14ac:dyDescent="0.2">
      <c r="A84" s="110"/>
      <c r="B84" s="88"/>
      <c r="C84" s="50"/>
      <c r="D84" s="44"/>
      <c r="E84" s="45"/>
      <c r="F84" s="45"/>
    </row>
    <row r="85" spans="1:6" x14ac:dyDescent="0.2">
      <c r="A85" s="109">
        <f>COUNT($A$13:A84)+1</f>
        <v>15</v>
      </c>
      <c r="B85" s="89" t="s">
        <v>62</v>
      </c>
      <c r="C85" s="46"/>
      <c r="D85" s="17"/>
      <c r="E85" s="31"/>
      <c r="F85" s="31"/>
    </row>
    <row r="86" spans="1:6" ht="63.75" x14ac:dyDescent="0.2">
      <c r="A86" s="109"/>
      <c r="B86" s="36" t="s">
        <v>63</v>
      </c>
      <c r="C86" s="46"/>
      <c r="D86" s="17"/>
      <c r="E86" s="31"/>
      <c r="F86" s="31"/>
    </row>
    <row r="87" spans="1:6" ht="14.25" x14ac:dyDescent="0.2">
      <c r="A87" s="109"/>
      <c r="B87" s="86"/>
      <c r="C87" s="46">
        <v>36</v>
      </c>
      <c r="D87" s="17" t="s">
        <v>37</v>
      </c>
      <c r="E87" s="41"/>
      <c r="F87" s="31">
        <f>E87*C87</f>
        <v>0</v>
      </c>
    </row>
    <row r="88" spans="1:6" x14ac:dyDescent="0.2">
      <c r="A88" s="111"/>
      <c r="B88" s="87"/>
      <c r="C88" s="47"/>
      <c r="D88" s="48"/>
      <c r="E88" s="49"/>
      <c r="F88" s="49"/>
    </row>
    <row r="89" spans="1:6" x14ac:dyDescent="0.2">
      <c r="A89" s="110"/>
      <c r="B89" s="68"/>
      <c r="C89" s="50"/>
      <c r="D89" s="44"/>
      <c r="E89" s="45"/>
      <c r="F89" s="43"/>
    </row>
    <row r="90" spans="1:6" x14ac:dyDescent="0.2">
      <c r="A90" s="109">
        <f>COUNT($A$13:A89)+1</f>
        <v>16</v>
      </c>
      <c r="B90" s="90" t="s">
        <v>64</v>
      </c>
      <c r="C90" s="46"/>
      <c r="D90" s="17"/>
      <c r="E90" s="31"/>
      <c r="F90" s="32"/>
    </row>
    <row r="91" spans="1:6" ht="25.5" x14ac:dyDescent="0.2">
      <c r="A91" s="109"/>
      <c r="B91" s="91" t="s">
        <v>65</v>
      </c>
      <c r="C91" s="46"/>
      <c r="D91" s="17"/>
      <c r="E91" s="31"/>
      <c r="F91" s="32"/>
    </row>
    <row r="92" spans="1:6" ht="14.25" x14ac:dyDescent="0.2">
      <c r="A92" s="109"/>
      <c r="B92" s="91"/>
      <c r="C92" s="46">
        <v>8</v>
      </c>
      <c r="D92" s="17" t="s">
        <v>43</v>
      </c>
      <c r="E92" s="41"/>
      <c r="F92" s="31">
        <f>E92*C92</f>
        <v>0</v>
      </c>
    </row>
    <row r="93" spans="1:6" x14ac:dyDescent="0.2">
      <c r="A93" s="111"/>
      <c r="B93" s="92"/>
      <c r="C93" s="47"/>
      <c r="D93" s="48"/>
      <c r="E93" s="49"/>
      <c r="F93" s="49"/>
    </row>
    <row r="94" spans="1:6" x14ac:dyDescent="0.2">
      <c r="A94" s="110"/>
      <c r="B94" s="68"/>
      <c r="C94" s="50"/>
      <c r="D94" s="44"/>
      <c r="E94" s="45"/>
      <c r="F94" s="43"/>
    </row>
    <row r="95" spans="1:6" x14ac:dyDescent="0.2">
      <c r="A95" s="109">
        <f>COUNT($A$13:A94)+1</f>
        <v>17</v>
      </c>
      <c r="B95" s="93" t="s">
        <v>66</v>
      </c>
      <c r="C95" s="46"/>
      <c r="D95" s="17"/>
      <c r="E95" s="31"/>
      <c r="F95" s="32"/>
    </row>
    <row r="96" spans="1:6" ht="25.5" x14ac:dyDescent="0.2">
      <c r="A96" s="109"/>
      <c r="B96" s="36" t="s">
        <v>178</v>
      </c>
      <c r="C96" s="46"/>
      <c r="D96" s="17"/>
      <c r="E96" s="31"/>
      <c r="F96" s="32"/>
    </row>
    <row r="97" spans="1:6" ht="14.25" x14ac:dyDescent="0.2">
      <c r="A97" s="109"/>
      <c r="B97" s="36"/>
      <c r="C97" s="46">
        <v>40</v>
      </c>
      <c r="D97" s="17" t="s">
        <v>43</v>
      </c>
      <c r="E97" s="41"/>
      <c r="F97" s="31">
        <f>C97*E97</f>
        <v>0</v>
      </c>
    </row>
    <row r="98" spans="1:6" x14ac:dyDescent="0.2">
      <c r="A98" s="111"/>
      <c r="B98" s="69"/>
      <c r="C98" s="47"/>
      <c r="D98" s="48"/>
      <c r="E98" s="49"/>
      <c r="F98" s="49"/>
    </row>
    <row r="99" spans="1:6" x14ac:dyDescent="0.2">
      <c r="A99" s="110"/>
      <c r="B99" s="68"/>
      <c r="C99" s="50"/>
      <c r="D99" s="44"/>
      <c r="E99" s="45"/>
      <c r="F99" s="43"/>
    </row>
    <row r="100" spans="1:6" ht="25.5" x14ac:dyDescent="0.2">
      <c r="A100" s="109">
        <f>COUNT($A$13:A99)+1</f>
        <v>18</v>
      </c>
      <c r="B100" s="127" t="s">
        <v>179</v>
      </c>
      <c r="C100" s="46"/>
      <c r="D100" s="17"/>
      <c r="E100" s="31"/>
      <c r="F100" s="32"/>
    </row>
    <row r="101" spans="1:6" ht="51" x14ac:dyDescent="0.2">
      <c r="A101" s="109"/>
      <c r="B101" s="36" t="s">
        <v>67</v>
      </c>
      <c r="C101" s="46"/>
      <c r="D101" s="17"/>
      <c r="E101" s="31"/>
      <c r="F101" s="32"/>
    </row>
    <row r="102" spans="1:6" ht="14.25" x14ac:dyDescent="0.2">
      <c r="A102" s="109"/>
      <c r="B102" s="36"/>
      <c r="C102" s="46">
        <v>20</v>
      </c>
      <c r="D102" s="17" t="s">
        <v>43</v>
      </c>
      <c r="E102" s="41"/>
      <c r="F102" s="31">
        <f>C102*E102</f>
        <v>0</v>
      </c>
    </row>
    <row r="103" spans="1:6" x14ac:dyDescent="0.2">
      <c r="A103" s="111"/>
      <c r="B103" s="69"/>
      <c r="C103" s="47"/>
      <c r="D103" s="48"/>
      <c r="E103" s="49"/>
      <c r="F103" s="49"/>
    </row>
    <row r="104" spans="1:6" x14ac:dyDescent="0.2">
      <c r="A104" s="110"/>
      <c r="B104" s="68"/>
      <c r="C104" s="50"/>
      <c r="D104" s="44"/>
      <c r="E104" s="45"/>
      <c r="F104" s="45"/>
    </row>
    <row r="105" spans="1:6" x14ac:dyDescent="0.2">
      <c r="A105" s="109">
        <f>COUNT($A$13:A104)+1</f>
        <v>19</v>
      </c>
      <c r="B105" s="93" t="s">
        <v>108</v>
      </c>
      <c r="C105" s="46"/>
      <c r="D105" s="17"/>
      <c r="E105" s="31"/>
      <c r="F105" s="31"/>
    </row>
    <row r="106" spans="1:6" ht="63.75" x14ac:dyDescent="0.2">
      <c r="A106" s="109"/>
      <c r="B106" s="36" t="s">
        <v>68</v>
      </c>
      <c r="C106" s="46"/>
      <c r="D106" s="17"/>
      <c r="E106" s="31"/>
      <c r="F106" s="31"/>
    </row>
    <row r="107" spans="1:6" ht="14.25" x14ac:dyDescent="0.2">
      <c r="A107" s="109"/>
      <c r="B107" s="36"/>
      <c r="C107" s="46">
        <v>30</v>
      </c>
      <c r="D107" s="17" t="s">
        <v>43</v>
      </c>
      <c r="E107" s="41"/>
      <c r="F107" s="31">
        <f>C107*E107</f>
        <v>0</v>
      </c>
    </row>
    <row r="108" spans="1:6" x14ac:dyDescent="0.2">
      <c r="A108" s="111"/>
      <c r="B108" s="69"/>
      <c r="C108" s="47"/>
      <c r="D108" s="48"/>
      <c r="E108" s="49"/>
      <c r="F108" s="49"/>
    </row>
    <row r="109" spans="1:6" x14ac:dyDescent="0.2">
      <c r="A109" s="110"/>
      <c r="B109" s="68"/>
      <c r="C109" s="50"/>
      <c r="D109" s="44"/>
      <c r="E109" s="45"/>
      <c r="F109" s="45"/>
    </row>
    <row r="110" spans="1:6" x14ac:dyDescent="0.2">
      <c r="A110" s="109">
        <f>COUNT($A$13:A109)+1</f>
        <v>20</v>
      </c>
      <c r="B110" s="35" t="s">
        <v>16</v>
      </c>
      <c r="C110" s="46"/>
      <c r="D110" s="17"/>
      <c r="E110" s="31"/>
      <c r="F110" s="31"/>
    </row>
    <row r="111" spans="1:6" ht="63.75" x14ac:dyDescent="0.2">
      <c r="A111" s="109"/>
      <c r="B111" s="36" t="s">
        <v>69</v>
      </c>
      <c r="C111" s="46"/>
      <c r="D111" s="17"/>
      <c r="E111" s="31"/>
      <c r="F111" s="31"/>
    </row>
    <row r="112" spans="1:6" ht="14.25" x14ac:dyDescent="0.2">
      <c r="A112" s="109"/>
      <c r="B112" s="36"/>
      <c r="C112" s="46">
        <v>3</v>
      </c>
      <c r="D112" s="17" t="s">
        <v>43</v>
      </c>
      <c r="E112" s="41"/>
      <c r="F112" s="31">
        <f>C112*E112</f>
        <v>0</v>
      </c>
    </row>
    <row r="113" spans="1:6" x14ac:dyDescent="0.2">
      <c r="A113" s="111"/>
      <c r="B113" s="69"/>
      <c r="C113" s="47"/>
      <c r="D113" s="48"/>
      <c r="E113" s="49"/>
      <c r="F113" s="49"/>
    </row>
    <row r="114" spans="1:6" x14ac:dyDescent="0.2">
      <c r="A114" s="110"/>
      <c r="B114" s="68"/>
      <c r="C114" s="50"/>
      <c r="D114" s="44"/>
      <c r="E114" s="45"/>
      <c r="F114" s="45"/>
    </row>
    <row r="115" spans="1:6" x14ac:dyDescent="0.2">
      <c r="A115" s="109">
        <f>COUNT($A$13:A114)+1</f>
        <v>21</v>
      </c>
      <c r="B115" s="35" t="s">
        <v>17</v>
      </c>
      <c r="C115" s="46"/>
      <c r="D115" s="17"/>
      <c r="E115" s="31"/>
      <c r="F115" s="31"/>
    </row>
    <row r="116" spans="1:6" ht="38.25" x14ac:dyDescent="0.2">
      <c r="A116" s="109"/>
      <c r="B116" s="36" t="s">
        <v>70</v>
      </c>
      <c r="C116" s="46"/>
      <c r="D116" s="17"/>
      <c r="E116" s="31"/>
      <c r="F116" s="31"/>
    </row>
    <row r="117" spans="1:6" ht="14.25" x14ac:dyDescent="0.2">
      <c r="A117" s="114"/>
      <c r="B117" s="36"/>
      <c r="C117" s="46">
        <v>6</v>
      </c>
      <c r="D117" s="17" t="s">
        <v>37</v>
      </c>
      <c r="E117" s="41"/>
      <c r="F117" s="31">
        <f>C117*E117</f>
        <v>0</v>
      </c>
    </row>
    <row r="118" spans="1:6" x14ac:dyDescent="0.2">
      <c r="A118" s="115"/>
      <c r="B118" s="69"/>
      <c r="C118" s="47"/>
      <c r="D118" s="48"/>
      <c r="E118" s="49"/>
      <c r="F118" s="49"/>
    </row>
    <row r="119" spans="1:6" x14ac:dyDescent="0.2">
      <c r="A119" s="116"/>
      <c r="B119" s="68"/>
      <c r="C119" s="50"/>
      <c r="D119" s="44"/>
      <c r="E119" s="45"/>
      <c r="F119" s="43"/>
    </row>
    <row r="120" spans="1:6" x14ac:dyDescent="0.2">
      <c r="A120" s="109">
        <f>COUNT($A$13:A119)+1</f>
        <v>22</v>
      </c>
      <c r="B120" s="35" t="s">
        <v>71</v>
      </c>
      <c r="C120" s="46"/>
      <c r="D120" s="17"/>
      <c r="E120" s="31"/>
      <c r="F120" s="32"/>
    </row>
    <row r="121" spans="1:6" ht="38.25" x14ac:dyDescent="0.2">
      <c r="A121" s="114"/>
      <c r="B121" s="36" t="s">
        <v>72</v>
      </c>
      <c r="C121" s="46"/>
      <c r="D121" s="17"/>
      <c r="E121" s="31"/>
      <c r="F121" s="32"/>
    </row>
    <row r="122" spans="1:6" ht="14.25" x14ac:dyDescent="0.2">
      <c r="A122" s="114"/>
      <c r="B122" s="36"/>
      <c r="C122" s="46">
        <v>3</v>
      </c>
      <c r="D122" s="17" t="s">
        <v>43</v>
      </c>
      <c r="E122" s="41"/>
      <c r="F122" s="31">
        <f>C122*E122</f>
        <v>0</v>
      </c>
    </row>
    <row r="123" spans="1:6" x14ac:dyDescent="0.2">
      <c r="A123" s="115"/>
      <c r="B123" s="69"/>
      <c r="C123" s="47"/>
      <c r="D123" s="48"/>
      <c r="E123" s="49"/>
      <c r="F123" s="49"/>
    </row>
    <row r="124" spans="1:6" x14ac:dyDescent="0.2">
      <c r="A124" s="116"/>
      <c r="B124" s="68"/>
      <c r="C124" s="50"/>
      <c r="D124" s="44"/>
      <c r="E124" s="45"/>
      <c r="F124" s="43"/>
    </row>
    <row r="125" spans="1:6" x14ac:dyDescent="0.2">
      <c r="A125" s="109">
        <f>COUNT($A$13:A124)+1</f>
        <v>23</v>
      </c>
      <c r="B125" s="35" t="s">
        <v>73</v>
      </c>
      <c r="C125" s="46"/>
      <c r="D125" s="17"/>
      <c r="E125" s="31"/>
      <c r="F125" s="32"/>
    </row>
    <row r="126" spans="1:6" ht="114.75" x14ac:dyDescent="0.2">
      <c r="A126" s="114"/>
      <c r="B126" s="36" t="s">
        <v>74</v>
      </c>
      <c r="C126" s="46"/>
      <c r="D126" s="17"/>
      <c r="E126" s="31"/>
      <c r="F126" s="32"/>
    </row>
    <row r="127" spans="1:6" x14ac:dyDescent="0.2">
      <c r="A127" s="114"/>
      <c r="B127" s="36" t="s">
        <v>75</v>
      </c>
      <c r="C127" s="46">
        <v>3</v>
      </c>
      <c r="D127" s="17" t="s">
        <v>1</v>
      </c>
      <c r="E127" s="41"/>
      <c r="F127" s="31">
        <f>+E127*C127</f>
        <v>0</v>
      </c>
    </row>
    <row r="128" spans="1:6" x14ac:dyDescent="0.2">
      <c r="A128" s="112"/>
      <c r="B128" s="36" t="s">
        <v>76</v>
      </c>
      <c r="C128" s="46">
        <v>1</v>
      </c>
      <c r="D128" s="17" t="s">
        <v>1</v>
      </c>
      <c r="E128" s="41"/>
      <c r="F128" s="31">
        <f>+E128*C128</f>
        <v>0</v>
      </c>
    </row>
    <row r="129" spans="1:6" x14ac:dyDescent="0.2">
      <c r="A129" s="115"/>
      <c r="B129" s="69"/>
      <c r="C129" s="47"/>
      <c r="D129" s="48"/>
      <c r="E129" s="49"/>
      <c r="F129" s="49"/>
    </row>
    <row r="130" spans="1:6" x14ac:dyDescent="0.2">
      <c r="A130" s="116"/>
      <c r="B130" s="68"/>
      <c r="C130" s="50"/>
      <c r="D130" s="44"/>
      <c r="E130" s="45"/>
      <c r="F130" s="45"/>
    </row>
    <row r="131" spans="1:6" x14ac:dyDescent="0.2">
      <c r="A131" s="109">
        <f>COUNT($A$13:A130)+1</f>
        <v>24</v>
      </c>
      <c r="B131" s="94" t="s">
        <v>77</v>
      </c>
      <c r="C131" s="46"/>
      <c r="D131" s="17"/>
      <c r="E131" s="31"/>
      <c r="F131" s="31"/>
    </row>
    <row r="132" spans="1:6" ht="25.5" x14ac:dyDescent="0.2">
      <c r="A132" s="114"/>
      <c r="B132" s="36" t="s">
        <v>78</v>
      </c>
      <c r="C132" s="46"/>
      <c r="D132" s="17"/>
      <c r="E132" s="31"/>
      <c r="F132" s="31"/>
    </row>
    <row r="133" spans="1:6" x14ac:dyDescent="0.2">
      <c r="A133" s="114"/>
      <c r="B133" s="95"/>
      <c r="C133" s="46">
        <v>2</v>
      </c>
      <c r="D133" s="17" t="s">
        <v>1</v>
      </c>
      <c r="E133" s="41"/>
      <c r="F133" s="31">
        <f>+E133*C133</f>
        <v>0</v>
      </c>
    </row>
    <row r="134" spans="1:6" x14ac:dyDescent="0.2">
      <c r="A134" s="115"/>
      <c r="B134" s="96"/>
      <c r="C134" s="47"/>
      <c r="D134" s="48"/>
      <c r="E134" s="49"/>
      <c r="F134" s="49"/>
    </row>
    <row r="135" spans="1:6" x14ac:dyDescent="0.2">
      <c r="A135" s="116"/>
      <c r="B135" s="68"/>
      <c r="C135" s="50"/>
      <c r="D135" s="44"/>
      <c r="E135" s="45"/>
      <c r="F135" s="43"/>
    </row>
    <row r="136" spans="1:6" x14ac:dyDescent="0.2">
      <c r="A136" s="109">
        <f>COUNT($A$13:A135)+1</f>
        <v>25</v>
      </c>
      <c r="B136" s="35" t="s">
        <v>12</v>
      </c>
      <c r="C136" s="46"/>
      <c r="D136" s="17"/>
      <c r="E136" s="31"/>
      <c r="F136" s="32"/>
    </row>
    <row r="137" spans="1:6" ht="38.25" x14ac:dyDescent="0.2">
      <c r="A137" s="114"/>
      <c r="B137" s="36" t="s">
        <v>14</v>
      </c>
      <c r="C137" s="46"/>
      <c r="D137" s="17"/>
      <c r="E137" s="31"/>
      <c r="F137" s="32"/>
    </row>
    <row r="138" spans="1:6" ht="14.25" x14ac:dyDescent="0.2">
      <c r="A138" s="114"/>
      <c r="B138" s="36"/>
      <c r="C138" s="46">
        <v>55</v>
      </c>
      <c r="D138" s="17" t="s">
        <v>43</v>
      </c>
      <c r="E138" s="41"/>
      <c r="F138" s="31">
        <f>C138*E138</f>
        <v>0</v>
      </c>
    </row>
    <row r="139" spans="1:6" x14ac:dyDescent="0.2">
      <c r="A139" s="115"/>
      <c r="B139" s="69"/>
      <c r="C139" s="47"/>
      <c r="D139" s="48"/>
      <c r="E139" s="49"/>
      <c r="F139" s="49"/>
    </row>
    <row r="140" spans="1:6" x14ac:dyDescent="0.2">
      <c r="A140" s="116"/>
      <c r="B140" s="68"/>
      <c r="C140" s="50"/>
      <c r="D140" s="44"/>
      <c r="E140" s="45"/>
      <c r="F140" s="43"/>
    </row>
    <row r="141" spans="1:6" x14ac:dyDescent="0.2">
      <c r="A141" s="109">
        <f>COUNT($A$13:A140)+1</f>
        <v>26</v>
      </c>
      <c r="B141" s="35" t="s">
        <v>13</v>
      </c>
      <c r="C141" s="46"/>
      <c r="D141" s="17"/>
      <c r="E141" s="31"/>
      <c r="F141" s="32"/>
    </row>
    <row r="142" spans="1:6" ht="38.25" x14ac:dyDescent="0.2">
      <c r="A142" s="114"/>
      <c r="B142" s="36" t="s">
        <v>31</v>
      </c>
      <c r="C142" s="46"/>
      <c r="D142" s="17"/>
      <c r="E142" s="31"/>
      <c r="F142" s="32"/>
    </row>
    <row r="143" spans="1:6" ht="14.25" x14ac:dyDescent="0.2">
      <c r="A143" s="114"/>
      <c r="B143" s="36"/>
      <c r="C143" s="46">
        <v>140</v>
      </c>
      <c r="D143" s="17" t="s">
        <v>43</v>
      </c>
      <c r="E143" s="41"/>
      <c r="F143" s="31">
        <f>C143*E143</f>
        <v>0</v>
      </c>
    </row>
    <row r="144" spans="1:6" x14ac:dyDescent="0.2">
      <c r="A144" s="115"/>
      <c r="B144" s="69"/>
      <c r="C144" s="47"/>
      <c r="D144" s="48"/>
      <c r="E144" s="49"/>
      <c r="F144" s="49"/>
    </row>
    <row r="145" spans="1:6" ht="14.25" x14ac:dyDescent="0.2">
      <c r="A145" s="116"/>
      <c r="B145" s="97"/>
      <c r="C145" s="50"/>
      <c r="D145" s="44"/>
      <c r="E145" s="45"/>
      <c r="F145" s="43"/>
    </row>
    <row r="146" spans="1:6" x14ac:dyDescent="0.2">
      <c r="A146" s="109">
        <f>COUNT($A$13:A145)+1</f>
        <v>27</v>
      </c>
      <c r="B146" s="35" t="s">
        <v>86</v>
      </c>
      <c r="C146" s="46"/>
      <c r="D146" s="17"/>
      <c r="E146" s="31"/>
      <c r="F146" s="32"/>
    </row>
    <row r="147" spans="1:6" ht="63.75" x14ac:dyDescent="0.2">
      <c r="A147" s="114"/>
      <c r="B147" s="36" t="s">
        <v>133</v>
      </c>
      <c r="C147" s="46"/>
      <c r="D147" s="17"/>
      <c r="E147" s="31"/>
      <c r="F147" s="32"/>
    </row>
    <row r="148" spans="1:6" ht="14.25" x14ac:dyDescent="0.2">
      <c r="A148" s="114"/>
      <c r="B148" s="70"/>
      <c r="C148" s="46">
        <v>200</v>
      </c>
      <c r="D148" s="33" t="s">
        <v>43</v>
      </c>
      <c r="E148" s="41"/>
      <c r="F148" s="34">
        <f>+E148*C148</f>
        <v>0</v>
      </c>
    </row>
    <row r="149" spans="1:6" ht="14.25" x14ac:dyDescent="0.2">
      <c r="A149" s="115"/>
      <c r="B149" s="98"/>
      <c r="C149" s="47"/>
      <c r="D149" s="78"/>
      <c r="E149" s="49"/>
      <c r="F149" s="79"/>
    </row>
    <row r="150" spans="1:6" x14ac:dyDescent="0.2">
      <c r="A150" s="113"/>
      <c r="B150" s="68"/>
      <c r="C150" s="50"/>
      <c r="D150" s="44"/>
      <c r="E150" s="45"/>
      <c r="F150" s="43"/>
    </row>
    <row r="151" spans="1:6" x14ac:dyDescent="0.2">
      <c r="A151" s="109">
        <f>COUNT($A$13:A150)+1</f>
        <v>28</v>
      </c>
      <c r="B151" s="35" t="s">
        <v>242</v>
      </c>
      <c r="C151" s="160"/>
      <c r="D151" s="161"/>
      <c r="E151" s="162"/>
      <c r="F151" s="169"/>
    </row>
    <row r="152" spans="1:6" ht="25.5" x14ac:dyDescent="0.2">
      <c r="A152" s="114"/>
      <c r="B152" s="36" t="s">
        <v>180</v>
      </c>
      <c r="C152" s="160"/>
      <c r="D152" s="161"/>
      <c r="E152" s="162"/>
      <c r="F152" s="169"/>
    </row>
    <row r="153" spans="1:6" ht="25.5" x14ac:dyDescent="0.2">
      <c r="A153" s="114"/>
      <c r="B153" s="36" t="s">
        <v>181</v>
      </c>
      <c r="C153" s="160">
        <v>15</v>
      </c>
      <c r="D153" s="161" t="s">
        <v>37</v>
      </c>
      <c r="E153" s="42"/>
      <c r="F153" s="162">
        <f>C153*E153</f>
        <v>0</v>
      </c>
    </row>
    <row r="154" spans="1:6" x14ac:dyDescent="0.2">
      <c r="A154" s="115"/>
      <c r="B154" s="69"/>
      <c r="C154" s="47"/>
      <c r="D154" s="48"/>
      <c r="E154" s="49"/>
      <c r="F154" s="49"/>
    </row>
    <row r="155" spans="1:6" x14ac:dyDescent="0.2">
      <c r="A155" s="116"/>
      <c r="B155" s="68"/>
      <c r="C155" s="50"/>
      <c r="D155" s="44"/>
      <c r="E155" s="45"/>
      <c r="F155" s="43"/>
    </row>
    <row r="156" spans="1:6" x14ac:dyDescent="0.2">
      <c r="A156" s="109">
        <f>COUNT($A$13:A155)+1</f>
        <v>29</v>
      </c>
      <c r="B156" s="35" t="s">
        <v>243</v>
      </c>
      <c r="C156" s="160"/>
      <c r="D156" s="161"/>
      <c r="E156" s="162"/>
      <c r="F156" s="162"/>
    </row>
    <row r="157" spans="1:6" ht="25.5" x14ac:dyDescent="0.2">
      <c r="A157" s="114"/>
      <c r="B157" s="36" t="s">
        <v>182</v>
      </c>
      <c r="C157" s="160"/>
      <c r="D157" s="161"/>
      <c r="E157" s="162"/>
      <c r="F157" s="169"/>
    </row>
    <row r="158" spans="1:6" ht="25.5" x14ac:dyDescent="0.2">
      <c r="A158" s="114"/>
      <c r="B158" s="36" t="s">
        <v>183</v>
      </c>
      <c r="C158" s="160">
        <v>6</v>
      </c>
      <c r="D158" s="161" t="s">
        <v>37</v>
      </c>
      <c r="E158" s="42"/>
      <c r="F158" s="162">
        <f>C158*E158</f>
        <v>0</v>
      </c>
    </row>
    <row r="159" spans="1:6" x14ac:dyDescent="0.2">
      <c r="A159" s="115"/>
      <c r="B159" s="69"/>
      <c r="C159" s="47"/>
      <c r="D159" s="48"/>
      <c r="E159" s="49"/>
      <c r="F159" s="49"/>
    </row>
    <row r="160" spans="1:6" x14ac:dyDescent="0.2">
      <c r="A160" s="116"/>
      <c r="B160" s="68"/>
      <c r="C160" s="50"/>
      <c r="D160" s="44"/>
      <c r="E160" s="45"/>
      <c r="F160" s="45"/>
    </row>
    <row r="161" spans="1:6" x14ac:dyDescent="0.2">
      <c r="A161" s="109">
        <f>COUNT($A$13:A160)+1</f>
        <v>30</v>
      </c>
      <c r="B161" s="35" t="s">
        <v>89</v>
      </c>
      <c r="C161" s="46"/>
      <c r="D161" s="17"/>
      <c r="E161" s="31"/>
      <c r="F161" s="31"/>
    </row>
    <row r="162" spans="1:6" ht="63.75" x14ac:dyDescent="0.2">
      <c r="A162" s="114"/>
      <c r="B162" s="36" t="s">
        <v>90</v>
      </c>
      <c r="C162" s="46"/>
      <c r="D162" s="17"/>
      <c r="E162" s="31"/>
      <c r="F162" s="32"/>
    </row>
    <row r="163" spans="1:6" ht="14.25" x14ac:dyDescent="0.2">
      <c r="A163" s="114"/>
      <c r="B163" s="36"/>
      <c r="C163" s="46">
        <v>6</v>
      </c>
      <c r="D163" s="17" t="s">
        <v>37</v>
      </c>
      <c r="E163" s="41"/>
      <c r="F163" s="31">
        <f>C163*E163</f>
        <v>0</v>
      </c>
    </row>
    <row r="164" spans="1:6" x14ac:dyDescent="0.2">
      <c r="A164" s="115"/>
      <c r="B164" s="69"/>
      <c r="C164" s="47"/>
      <c r="D164" s="48"/>
      <c r="E164" s="49"/>
      <c r="F164" s="49"/>
    </row>
    <row r="165" spans="1:6" x14ac:dyDescent="0.2">
      <c r="A165" s="116"/>
      <c r="B165" s="68"/>
      <c r="C165" s="50"/>
      <c r="D165" s="44"/>
      <c r="E165" s="45"/>
      <c r="F165" s="45"/>
    </row>
    <row r="166" spans="1:6" x14ac:dyDescent="0.2">
      <c r="A166" s="109">
        <f>COUNT($A$13:A165)+1</f>
        <v>31</v>
      </c>
      <c r="B166" s="35" t="s">
        <v>244</v>
      </c>
      <c r="C166" s="160"/>
      <c r="D166" s="161"/>
      <c r="E166" s="162"/>
      <c r="F166" s="162"/>
    </row>
    <row r="167" spans="1:6" ht="25.5" x14ac:dyDescent="0.2">
      <c r="A167" s="114"/>
      <c r="B167" s="36" t="s">
        <v>184</v>
      </c>
      <c r="C167" s="160"/>
      <c r="D167" s="161"/>
      <c r="E167" s="162"/>
      <c r="F167" s="162"/>
    </row>
    <row r="168" spans="1:6" ht="25.5" x14ac:dyDescent="0.2">
      <c r="A168" s="114"/>
      <c r="B168" s="36" t="s">
        <v>185</v>
      </c>
      <c r="C168" s="160">
        <v>25</v>
      </c>
      <c r="D168" s="161" t="s">
        <v>37</v>
      </c>
      <c r="E168" s="42"/>
      <c r="F168" s="162">
        <f>C168*E168</f>
        <v>0</v>
      </c>
    </row>
    <row r="169" spans="1:6" x14ac:dyDescent="0.2">
      <c r="A169" s="115"/>
      <c r="B169" s="69"/>
      <c r="C169" s="47"/>
      <c r="D169" s="48"/>
      <c r="E169" s="49"/>
      <c r="F169" s="49"/>
    </row>
    <row r="170" spans="1:6" x14ac:dyDescent="0.2">
      <c r="A170" s="116"/>
      <c r="B170" s="74"/>
      <c r="C170" s="50"/>
      <c r="D170" s="44"/>
      <c r="E170" s="45"/>
      <c r="F170" s="45"/>
    </row>
    <row r="171" spans="1:6" x14ac:dyDescent="0.2">
      <c r="A171" s="109">
        <f>COUNT($A$13:A170)+1</f>
        <v>32</v>
      </c>
      <c r="B171" s="99" t="s">
        <v>91</v>
      </c>
      <c r="C171" s="46"/>
      <c r="D171" s="17"/>
      <c r="E171" s="31"/>
      <c r="F171" s="31"/>
    </row>
    <row r="172" spans="1:6" ht="38.25" x14ac:dyDescent="0.2">
      <c r="A172" s="114"/>
      <c r="B172" s="36" t="s">
        <v>261</v>
      </c>
      <c r="C172" s="46"/>
      <c r="D172" s="17"/>
      <c r="E172" s="31"/>
      <c r="F172" s="31"/>
    </row>
    <row r="173" spans="1:6" x14ac:dyDescent="0.2">
      <c r="A173" s="114"/>
      <c r="B173" s="71"/>
      <c r="C173" s="46">
        <v>1</v>
      </c>
      <c r="D173" s="17" t="s">
        <v>1</v>
      </c>
      <c r="E173" s="41"/>
      <c r="F173" s="31">
        <f>C173*E173</f>
        <v>0</v>
      </c>
    </row>
    <row r="174" spans="1:6" x14ac:dyDescent="0.2">
      <c r="A174" s="115"/>
      <c r="B174" s="100"/>
      <c r="C174" s="47"/>
      <c r="D174" s="48"/>
      <c r="E174" s="49"/>
      <c r="F174" s="49"/>
    </row>
    <row r="175" spans="1:6" x14ac:dyDescent="0.2">
      <c r="A175" s="116"/>
      <c r="B175" s="74"/>
      <c r="C175" s="50"/>
      <c r="D175" s="44"/>
      <c r="E175" s="45"/>
      <c r="F175" s="45"/>
    </row>
    <row r="176" spans="1:6" x14ac:dyDescent="0.2">
      <c r="A176" s="109">
        <f>COUNT($A$13:A175)+1</f>
        <v>33</v>
      </c>
      <c r="B176" s="93" t="s">
        <v>92</v>
      </c>
      <c r="C176" s="46"/>
      <c r="D176" s="17"/>
      <c r="E176" s="31"/>
      <c r="F176" s="31"/>
    </row>
    <row r="177" spans="1:6" ht="38.25" x14ac:dyDescent="0.2">
      <c r="A177" s="114"/>
      <c r="B177" s="57" t="s">
        <v>93</v>
      </c>
      <c r="C177" s="46"/>
      <c r="D177" s="17"/>
      <c r="E177" s="31"/>
      <c r="F177" s="31"/>
    </row>
    <row r="178" spans="1:6" x14ac:dyDescent="0.2">
      <c r="A178" s="114"/>
      <c r="B178" s="71"/>
      <c r="C178" s="46">
        <v>2</v>
      </c>
      <c r="D178" s="17" t="s">
        <v>1</v>
      </c>
      <c r="E178" s="41"/>
      <c r="F178" s="31">
        <f t="shared" ref="F178" si="0">C178*E178</f>
        <v>0</v>
      </c>
    </row>
    <row r="179" spans="1:6" x14ac:dyDescent="0.2">
      <c r="A179" s="115"/>
      <c r="B179" s="100"/>
      <c r="C179" s="47"/>
      <c r="D179" s="48"/>
      <c r="E179" s="49"/>
      <c r="F179" s="49"/>
    </row>
    <row r="180" spans="1:6" x14ac:dyDescent="0.2">
      <c r="A180" s="116"/>
      <c r="B180" s="74"/>
      <c r="C180" s="50"/>
      <c r="D180" s="44"/>
      <c r="E180" s="45"/>
      <c r="F180" s="45"/>
    </row>
    <row r="181" spans="1:6" x14ac:dyDescent="0.2">
      <c r="A181" s="109">
        <f>COUNT($A$13:A180)+1</f>
        <v>34</v>
      </c>
      <c r="B181" s="35" t="s">
        <v>20</v>
      </c>
      <c r="C181" s="46"/>
      <c r="D181" s="17"/>
      <c r="E181" s="31"/>
      <c r="F181" s="31"/>
    </row>
    <row r="182" spans="1:6" x14ac:dyDescent="0.2">
      <c r="A182" s="114"/>
      <c r="B182" s="36" t="s">
        <v>19</v>
      </c>
      <c r="C182" s="46"/>
      <c r="D182" s="17"/>
      <c r="E182" s="31"/>
      <c r="F182" s="32"/>
    </row>
    <row r="183" spans="1:6" ht="14.25" x14ac:dyDescent="0.2">
      <c r="A183" s="114"/>
      <c r="B183" s="36"/>
      <c r="C183" s="46">
        <v>140</v>
      </c>
      <c r="D183" s="17" t="s">
        <v>43</v>
      </c>
      <c r="E183" s="41"/>
      <c r="F183" s="31">
        <f>C183*E183</f>
        <v>0</v>
      </c>
    </row>
    <row r="184" spans="1:6" x14ac:dyDescent="0.2">
      <c r="A184" s="115"/>
      <c r="B184" s="69"/>
      <c r="C184" s="47"/>
      <c r="D184" s="48"/>
      <c r="E184" s="49"/>
      <c r="F184" s="49"/>
    </row>
    <row r="185" spans="1:6" x14ac:dyDescent="0.2">
      <c r="A185" s="116"/>
      <c r="B185" s="68"/>
      <c r="C185" s="50"/>
      <c r="D185" s="44"/>
      <c r="E185" s="45"/>
      <c r="F185" s="45"/>
    </row>
    <row r="186" spans="1:6" x14ac:dyDescent="0.2">
      <c r="A186" s="109">
        <f>COUNT($A$13:A185)+1</f>
        <v>35</v>
      </c>
      <c r="B186" s="35" t="s">
        <v>94</v>
      </c>
      <c r="C186" s="46"/>
      <c r="D186" s="17"/>
      <c r="E186" s="31"/>
      <c r="F186" s="32"/>
    </row>
    <row r="187" spans="1:6" ht="38.25" x14ac:dyDescent="0.2">
      <c r="A187" s="114"/>
      <c r="B187" s="36" t="s">
        <v>116</v>
      </c>
      <c r="C187" s="46"/>
      <c r="D187" s="17"/>
      <c r="E187" s="31"/>
      <c r="F187" s="32"/>
    </row>
    <row r="188" spans="1:6" ht="14.25" x14ac:dyDescent="0.2">
      <c r="A188" s="114"/>
      <c r="B188" s="36" t="s">
        <v>32</v>
      </c>
      <c r="C188" s="46">
        <v>420</v>
      </c>
      <c r="D188" s="17" t="s">
        <v>42</v>
      </c>
      <c r="E188" s="41"/>
      <c r="F188" s="31">
        <f>C188*E188</f>
        <v>0</v>
      </c>
    </row>
    <row r="189" spans="1:6" ht="14.25" x14ac:dyDescent="0.2">
      <c r="A189" s="114"/>
      <c r="B189" s="36" t="s">
        <v>33</v>
      </c>
      <c r="C189" s="46">
        <v>50</v>
      </c>
      <c r="D189" s="17" t="s">
        <v>42</v>
      </c>
      <c r="E189" s="41"/>
      <c r="F189" s="31">
        <f>C189*E189</f>
        <v>0</v>
      </c>
    </row>
    <row r="190" spans="1:6" x14ac:dyDescent="0.2">
      <c r="A190" s="115"/>
      <c r="B190" s="69"/>
      <c r="C190" s="47"/>
      <c r="D190" s="48"/>
      <c r="E190" s="49"/>
      <c r="F190" s="49"/>
    </row>
    <row r="191" spans="1:6" x14ac:dyDescent="0.2">
      <c r="A191" s="116"/>
      <c r="B191" s="68"/>
      <c r="C191" s="50"/>
      <c r="D191" s="44"/>
      <c r="E191" s="45"/>
      <c r="F191" s="45"/>
    </row>
    <row r="192" spans="1:6" x14ac:dyDescent="0.2">
      <c r="A192" s="109">
        <f>COUNT($A$13:A191)+1</f>
        <v>36</v>
      </c>
      <c r="B192" s="35" t="s">
        <v>95</v>
      </c>
      <c r="C192" s="46"/>
      <c r="D192" s="17"/>
      <c r="E192" s="31"/>
      <c r="F192" s="31"/>
    </row>
    <row r="193" spans="1:6" ht="25.5" x14ac:dyDescent="0.2">
      <c r="A193" s="114"/>
      <c r="B193" s="36" t="s">
        <v>237</v>
      </c>
      <c r="C193" s="46"/>
      <c r="D193" s="17"/>
      <c r="E193" s="31"/>
      <c r="F193" s="31"/>
    </row>
    <row r="194" spans="1:6" ht="14.25" x14ac:dyDescent="0.2">
      <c r="A194" s="114"/>
      <c r="B194" s="36" t="s">
        <v>32</v>
      </c>
      <c r="C194" s="46">
        <v>30</v>
      </c>
      <c r="D194" s="17" t="s">
        <v>42</v>
      </c>
      <c r="E194" s="41"/>
      <c r="F194" s="31">
        <f>C194*E194</f>
        <v>0</v>
      </c>
    </row>
    <row r="195" spans="1:6" ht="14.25" x14ac:dyDescent="0.2">
      <c r="A195" s="114"/>
      <c r="B195" s="36" t="s">
        <v>33</v>
      </c>
      <c r="C195" s="46">
        <v>2</v>
      </c>
      <c r="D195" s="17" t="s">
        <v>42</v>
      </c>
      <c r="E195" s="41"/>
      <c r="F195" s="31">
        <f>C195*E195</f>
        <v>0</v>
      </c>
    </row>
    <row r="196" spans="1:6" x14ac:dyDescent="0.2">
      <c r="A196" s="115"/>
      <c r="B196" s="69"/>
      <c r="C196" s="47"/>
      <c r="D196" s="48"/>
      <c r="E196" s="49"/>
      <c r="F196" s="49"/>
    </row>
    <row r="197" spans="1:6" x14ac:dyDescent="0.2">
      <c r="A197" s="116"/>
      <c r="B197" s="68"/>
      <c r="C197" s="50"/>
      <c r="D197" s="44"/>
      <c r="E197" s="45"/>
      <c r="F197" s="45"/>
    </row>
    <row r="198" spans="1:6" x14ac:dyDescent="0.2">
      <c r="A198" s="109">
        <f>COUNT($A$13:A197)+1</f>
        <v>37</v>
      </c>
      <c r="B198" s="35" t="s">
        <v>118</v>
      </c>
      <c r="C198" s="46"/>
      <c r="D198" s="17"/>
      <c r="E198" s="31"/>
      <c r="F198" s="32"/>
    </row>
    <row r="199" spans="1:6" ht="38.25" x14ac:dyDescent="0.2">
      <c r="A199" s="114"/>
      <c r="B199" s="36" t="s">
        <v>134</v>
      </c>
      <c r="C199" s="46"/>
      <c r="D199" s="17"/>
      <c r="E199" s="31"/>
      <c r="F199" s="32"/>
    </row>
    <row r="200" spans="1:6" ht="14.25" x14ac:dyDescent="0.2">
      <c r="A200" s="114"/>
      <c r="B200" s="36"/>
      <c r="C200" s="46">
        <v>4</v>
      </c>
      <c r="D200" s="17" t="s">
        <v>42</v>
      </c>
      <c r="E200" s="41"/>
      <c r="F200" s="31">
        <f>C200*E200</f>
        <v>0</v>
      </c>
    </row>
    <row r="201" spans="1:6" x14ac:dyDescent="0.2">
      <c r="A201" s="115"/>
      <c r="B201" s="69"/>
      <c r="C201" s="47"/>
      <c r="D201" s="48"/>
      <c r="E201" s="49"/>
      <c r="F201" s="49"/>
    </row>
    <row r="202" spans="1:6" x14ac:dyDescent="0.2">
      <c r="A202" s="113"/>
      <c r="B202" s="68"/>
      <c r="C202" s="50"/>
      <c r="D202" s="44"/>
      <c r="E202" s="45"/>
      <c r="F202" s="45"/>
    </row>
    <row r="203" spans="1:6" x14ac:dyDescent="0.2">
      <c r="A203" s="109">
        <f>COUNT($A$13:A202)+1</f>
        <v>38</v>
      </c>
      <c r="B203" s="35" t="s">
        <v>96</v>
      </c>
      <c r="C203" s="46"/>
      <c r="D203" s="17"/>
      <c r="E203" s="31"/>
      <c r="F203" s="31"/>
    </row>
    <row r="204" spans="1:6" ht="38.25" x14ac:dyDescent="0.2">
      <c r="A204" s="112"/>
      <c r="B204" s="36" t="s">
        <v>97</v>
      </c>
      <c r="C204" s="46"/>
      <c r="D204" s="17"/>
      <c r="E204" s="31"/>
      <c r="F204" s="31"/>
    </row>
    <row r="205" spans="1:6" ht="14.25" x14ac:dyDescent="0.2">
      <c r="A205" s="112"/>
      <c r="B205" s="35" t="s">
        <v>246</v>
      </c>
      <c r="C205" s="46">
        <v>10</v>
      </c>
      <c r="D205" s="17" t="s">
        <v>42</v>
      </c>
      <c r="E205" s="41"/>
      <c r="F205" s="31">
        <f>C205*E205</f>
        <v>0</v>
      </c>
    </row>
    <row r="206" spans="1:6" x14ac:dyDescent="0.2">
      <c r="A206" s="117"/>
      <c r="B206" s="69"/>
      <c r="C206" s="47"/>
      <c r="D206" s="48"/>
      <c r="E206" s="49"/>
      <c r="F206" s="49"/>
    </row>
    <row r="207" spans="1:6" x14ac:dyDescent="0.2">
      <c r="A207" s="113"/>
      <c r="B207" s="68"/>
      <c r="C207" s="50"/>
      <c r="D207" s="44"/>
      <c r="E207" s="45"/>
      <c r="F207" s="45"/>
    </row>
    <row r="208" spans="1:6" x14ac:dyDescent="0.2">
      <c r="A208" s="109">
        <f>COUNT($A$13:A207)+1</f>
        <v>39</v>
      </c>
      <c r="B208" s="58" t="s">
        <v>111</v>
      </c>
      <c r="C208" s="46"/>
      <c r="D208" s="59"/>
      <c r="E208" s="60"/>
      <c r="F208" s="31"/>
    </row>
    <row r="209" spans="1:6" ht="38.25" x14ac:dyDescent="0.2">
      <c r="A209" s="112"/>
      <c r="B209" s="61" t="s">
        <v>117</v>
      </c>
      <c r="C209" s="46"/>
      <c r="D209" s="51"/>
      <c r="E209" s="52"/>
      <c r="F209" s="53"/>
    </row>
    <row r="210" spans="1:6" ht="14.25" x14ac:dyDescent="0.2">
      <c r="A210" s="112"/>
      <c r="B210" s="58" t="s">
        <v>245</v>
      </c>
      <c r="C210" s="46">
        <v>10</v>
      </c>
      <c r="D210" s="17" t="s">
        <v>42</v>
      </c>
      <c r="E210" s="41"/>
      <c r="F210" s="31">
        <f>C210*E210</f>
        <v>0</v>
      </c>
    </row>
    <row r="211" spans="1:6" x14ac:dyDescent="0.2">
      <c r="A211" s="117"/>
      <c r="B211" s="101"/>
      <c r="C211" s="47"/>
      <c r="D211" s="48"/>
      <c r="E211" s="49"/>
      <c r="F211" s="49"/>
    </row>
    <row r="212" spans="1:6" x14ac:dyDescent="0.2">
      <c r="A212" s="113"/>
      <c r="B212" s="68"/>
      <c r="C212" s="50"/>
      <c r="D212" s="44"/>
      <c r="E212" s="45"/>
      <c r="F212" s="45"/>
    </row>
    <row r="213" spans="1:6" x14ac:dyDescent="0.2">
      <c r="A213" s="109">
        <f>COUNT($A$13:A212)+1</f>
        <v>40</v>
      </c>
      <c r="B213" s="58" t="s">
        <v>98</v>
      </c>
      <c r="C213" s="46"/>
      <c r="D213" s="17"/>
      <c r="E213" s="31"/>
      <c r="F213" s="31"/>
    </row>
    <row r="214" spans="1:6" ht="25.5" x14ac:dyDescent="0.2">
      <c r="A214" s="112"/>
      <c r="B214" s="36" t="s">
        <v>99</v>
      </c>
      <c r="C214" s="46"/>
      <c r="D214" s="17"/>
      <c r="E214" s="31"/>
      <c r="F214" s="31"/>
    </row>
    <row r="215" spans="1:6" ht="14.25" x14ac:dyDescent="0.2">
      <c r="A215" s="112"/>
      <c r="B215" s="36"/>
      <c r="C215" s="46">
        <v>45</v>
      </c>
      <c r="D215" s="17" t="s">
        <v>42</v>
      </c>
      <c r="E215" s="41"/>
      <c r="F215" s="31">
        <f t="shared" ref="F215:F220" si="1">C215*E215</f>
        <v>0</v>
      </c>
    </row>
    <row r="216" spans="1:6" x14ac:dyDescent="0.2">
      <c r="A216" s="117"/>
      <c r="B216" s="69"/>
      <c r="C216" s="47"/>
      <c r="D216" s="48"/>
      <c r="E216" s="49"/>
      <c r="F216" s="49"/>
    </row>
    <row r="217" spans="1:6" x14ac:dyDescent="0.2">
      <c r="A217" s="113"/>
      <c r="B217" s="68"/>
      <c r="C217" s="50"/>
      <c r="D217" s="44"/>
      <c r="E217" s="45"/>
      <c r="F217" s="45"/>
    </row>
    <row r="218" spans="1:6" x14ac:dyDescent="0.2">
      <c r="A218" s="109">
        <f>COUNT($A$13:A217)+1</f>
        <v>41</v>
      </c>
      <c r="B218" s="58" t="s">
        <v>100</v>
      </c>
      <c r="C218" s="46"/>
      <c r="D218" s="17"/>
      <c r="E218" s="31"/>
      <c r="F218" s="31"/>
    </row>
    <row r="219" spans="1:6" ht="38.25" x14ac:dyDescent="0.2">
      <c r="A219" s="112"/>
      <c r="B219" s="61" t="s">
        <v>101</v>
      </c>
      <c r="C219" s="46"/>
      <c r="D219" s="17"/>
      <c r="E219" s="31"/>
      <c r="F219" s="31"/>
    </row>
    <row r="220" spans="1:6" ht="14.25" x14ac:dyDescent="0.2">
      <c r="A220" s="112"/>
      <c r="B220" s="58" t="s">
        <v>247</v>
      </c>
      <c r="C220" s="46">
        <v>10</v>
      </c>
      <c r="D220" s="17" t="s">
        <v>42</v>
      </c>
      <c r="E220" s="41"/>
      <c r="F220" s="31">
        <f t="shared" si="1"/>
        <v>0</v>
      </c>
    </row>
    <row r="221" spans="1:6" x14ac:dyDescent="0.2">
      <c r="A221" s="117"/>
      <c r="B221" s="69"/>
      <c r="C221" s="47"/>
      <c r="D221" s="48"/>
      <c r="E221" s="49"/>
      <c r="F221" s="49"/>
    </row>
    <row r="222" spans="1:6" x14ac:dyDescent="0.2">
      <c r="A222" s="116"/>
      <c r="B222" s="68"/>
      <c r="C222" s="50"/>
      <c r="D222" s="44"/>
      <c r="E222" s="45"/>
      <c r="F222" s="45"/>
    </row>
    <row r="223" spans="1:6" x14ac:dyDescent="0.2">
      <c r="A223" s="109">
        <f>COUNT($A$13:A222)+1</f>
        <v>42</v>
      </c>
      <c r="B223" s="35" t="s">
        <v>175</v>
      </c>
      <c r="C223" s="46"/>
      <c r="D223" s="17"/>
      <c r="E223" s="31"/>
      <c r="F223" s="31"/>
    </row>
    <row r="224" spans="1:6" ht="38.25" x14ac:dyDescent="0.2">
      <c r="A224" s="114"/>
      <c r="B224" s="36" t="s">
        <v>135</v>
      </c>
      <c r="C224" s="46"/>
      <c r="D224" s="17"/>
      <c r="E224" s="31"/>
      <c r="F224" s="31"/>
    </row>
    <row r="225" spans="1:6" ht="14.25" x14ac:dyDescent="0.2">
      <c r="A225" s="114"/>
      <c r="B225" s="36"/>
      <c r="C225" s="46">
        <v>115</v>
      </c>
      <c r="D225" s="17" t="s">
        <v>42</v>
      </c>
      <c r="E225" s="41"/>
      <c r="F225" s="31">
        <f>C225*E225</f>
        <v>0</v>
      </c>
    </row>
    <row r="226" spans="1:6" x14ac:dyDescent="0.2">
      <c r="A226" s="115"/>
      <c r="B226" s="69"/>
      <c r="C226" s="47"/>
      <c r="D226" s="48"/>
      <c r="E226" s="49"/>
      <c r="F226" s="49"/>
    </row>
    <row r="227" spans="1:6" x14ac:dyDescent="0.2">
      <c r="A227" s="116"/>
      <c r="B227" s="68"/>
      <c r="C227" s="50"/>
      <c r="D227" s="44"/>
      <c r="E227" s="45"/>
      <c r="F227" s="45"/>
    </row>
    <row r="228" spans="1:6" x14ac:dyDescent="0.2">
      <c r="A228" s="109">
        <f>COUNT($A$13:A227)+1</f>
        <v>43</v>
      </c>
      <c r="B228" s="35" t="s">
        <v>27</v>
      </c>
      <c r="C228" s="46"/>
      <c r="D228" s="17"/>
      <c r="E228" s="31"/>
      <c r="F228" s="31"/>
    </row>
    <row r="229" spans="1:6" ht="51" x14ac:dyDescent="0.2">
      <c r="A229" s="114"/>
      <c r="B229" s="36" t="s">
        <v>170</v>
      </c>
      <c r="C229" s="46"/>
      <c r="D229" s="17"/>
      <c r="E229" s="31"/>
      <c r="F229" s="31"/>
    </row>
    <row r="230" spans="1:6" ht="14.25" x14ac:dyDescent="0.2">
      <c r="A230" s="114"/>
      <c r="B230" s="36"/>
      <c r="C230" s="46">
        <v>65</v>
      </c>
      <c r="D230" s="17" t="s">
        <v>42</v>
      </c>
      <c r="E230" s="41"/>
      <c r="F230" s="31">
        <f>C230*E230</f>
        <v>0</v>
      </c>
    </row>
    <row r="231" spans="1:6" x14ac:dyDescent="0.2">
      <c r="A231" s="115"/>
      <c r="B231" s="69"/>
      <c r="C231" s="47"/>
      <c r="D231" s="48"/>
      <c r="E231" s="49"/>
      <c r="F231" s="49"/>
    </row>
    <row r="232" spans="1:6" x14ac:dyDescent="0.2">
      <c r="A232" s="116"/>
      <c r="B232" s="68"/>
      <c r="C232" s="50"/>
      <c r="D232" s="44"/>
      <c r="E232" s="45"/>
      <c r="F232" s="45"/>
    </row>
    <row r="233" spans="1:6" x14ac:dyDescent="0.2">
      <c r="A233" s="109">
        <f>COUNT($A$13:A232)+1</f>
        <v>44</v>
      </c>
      <c r="B233" s="35" t="s">
        <v>102</v>
      </c>
      <c r="C233" s="46"/>
      <c r="D233" s="17"/>
      <c r="E233" s="31"/>
      <c r="F233" s="31"/>
    </row>
    <row r="234" spans="1:6" ht="63.75" x14ac:dyDescent="0.2">
      <c r="A234" s="114"/>
      <c r="B234" s="36" t="s">
        <v>124</v>
      </c>
      <c r="C234" s="46"/>
      <c r="D234" s="17"/>
      <c r="E234" s="31"/>
      <c r="F234" s="31"/>
    </row>
    <row r="235" spans="1:6" ht="14.25" x14ac:dyDescent="0.2">
      <c r="A235" s="114"/>
      <c r="B235" s="36"/>
      <c r="C235" s="46">
        <v>25</v>
      </c>
      <c r="D235" s="17" t="s">
        <v>42</v>
      </c>
      <c r="E235" s="41"/>
      <c r="F235" s="31">
        <f>C235*E235</f>
        <v>0</v>
      </c>
    </row>
    <row r="236" spans="1:6" x14ac:dyDescent="0.2">
      <c r="A236" s="115"/>
      <c r="B236" s="69"/>
      <c r="C236" s="47"/>
      <c r="D236" s="48"/>
      <c r="E236" s="49"/>
      <c r="F236" s="49"/>
    </row>
    <row r="237" spans="1:6" x14ac:dyDescent="0.2">
      <c r="A237" s="116"/>
      <c r="B237" s="68"/>
      <c r="C237" s="50"/>
      <c r="D237" s="44"/>
      <c r="E237" s="45"/>
      <c r="F237" s="45"/>
    </row>
    <row r="238" spans="1:6" x14ac:dyDescent="0.2">
      <c r="A238" s="109">
        <f>COUNT($A$13:A237)+1</f>
        <v>45</v>
      </c>
      <c r="B238" s="35" t="s">
        <v>103</v>
      </c>
      <c r="C238" s="46"/>
      <c r="D238" s="17"/>
      <c r="E238" s="31"/>
      <c r="F238" s="32"/>
    </row>
    <row r="239" spans="1:6" ht="51" x14ac:dyDescent="0.2">
      <c r="A239" s="114"/>
      <c r="B239" s="36" t="s">
        <v>125</v>
      </c>
      <c r="C239" s="46"/>
      <c r="D239" s="17"/>
      <c r="E239" s="31"/>
      <c r="F239" s="32"/>
    </row>
    <row r="240" spans="1:6" ht="14.25" x14ac:dyDescent="0.2">
      <c r="A240" s="114"/>
      <c r="B240" s="36"/>
      <c r="C240" s="46">
        <v>255</v>
      </c>
      <c r="D240" s="17" t="s">
        <v>42</v>
      </c>
      <c r="E240" s="41"/>
      <c r="F240" s="31">
        <f>C240*E240</f>
        <v>0</v>
      </c>
    </row>
    <row r="241" spans="1:6" x14ac:dyDescent="0.2">
      <c r="A241" s="115"/>
      <c r="B241" s="69"/>
      <c r="C241" s="47"/>
      <c r="D241" s="48"/>
      <c r="E241" s="49"/>
      <c r="F241" s="49"/>
    </row>
    <row r="242" spans="1:6" x14ac:dyDescent="0.2">
      <c r="A242" s="116"/>
      <c r="B242" s="68"/>
      <c r="C242" s="50"/>
      <c r="D242" s="44"/>
      <c r="E242" s="45"/>
      <c r="F242" s="45"/>
    </row>
    <row r="243" spans="1:6" x14ac:dyDescent="0.2">
      <c r="A243" s="109">
        <f>COUNT($A$13:A242)+1</f>
        <v>46</v>
      </c>
      <c r="B243" s="35" t="s">
        <v>21</v>
      </c>
      <c r="C243" s="46"/>
      <c r="D243" s="17"/>
      <c r="E243" s="31"/>
      <c r="F243" s="32"/>
    </row>
    <row r="244" spans="1:6" ht="38.25" x14ac:dyDescent="0.2">
      <c r="A244" s="114"/>
      <c r="B244" s="36" t="s">
        <v>104</v>
      </c>
      <c r="C244" s="46"/>
      <c r="D244" s="17"/>
      <c r="E244" s="31"/>
      <c r="F244" s="32"/>
    </row>
    <row r="245" spans="1:6" ht="14.25" x14ac:dyDescent="0.2">
      <c r="A245" s="114"/>
      <c r="B245" s="36"/>
      <c r="C245" s="46">
        <v>32</v>
      </c>
      <c r="D245" s="17" t="s">
        <v>42</v>
      </c>
      <c r="E245" s="41"/>
      <c r="F245" s="31">
        <f>C245*E245</f>
        <v>0</v>
      </c>
    </row>
    <row r="246" spans="1:6" x14ac:dyDescent="0.2">
      <c r="A246" s="115"/>
      <c r="B246" s="69"/>
      <c r="C246" s="47"/>
      <c r="D246" s="48"/>
      <c r="E246" s="49"/>
      <c r="F246" s="49"/>
    </row>
    <row r="247" spans="1:6" x14ac:dyDescent="0.2">
      <c r="A247" s="116"/>
      <c r="B247" s="74"/>
      <c r="C247" s="50"/>
      <c r="D247" s="102"/>
      <c r="E247" s="75"/>
      <c r="F247" s="75"/>
    </row>
    <row r="248" spans="1:6" x14ac:dyDescent="0.2">
      <c r="A248" s="109">
        <f>COUNT($A$13:A247)+1</f>
        <v>47</v>
      </c>
      <c r="B248" s="35" t="s">
        <v>23</v>
      </c>
      <c r="C248" s="46"/>
      <c r="D248" s="17"/>
      <c r="E248" s="31"/>
      <c r="F248" s="31"/>
    </row>
    <row r="249" spans="1:6" ht="25.5" x14ac:dyDescent="0.2">
      <c r="A249" s="114"/>
      <c r="B249" s="36" t="s">
        <v>22</v>
      </c>
      <c r="C249" s="46"/>
      <c r="D249" s="17"/>
      <c r="E249" s="31"/>
      <c r="F249" s="32"/>
    </row>
    <row r="250" spans="1:6" ht="14.25" x14ac:dyDescent="0.2">
      <c r="A250" s="114"/>
      <c r="B250" s="36"/>
      <c r="C250" s="46">
        <v>545</v>
      </c>
      <c r="D250" s="17" t="s">
        <v>42</v>
      </c>
      <c r="E250" s="41"/>
      <c r="F250" s="31">
        <f>C250*E250</f>
        <v>0</v>
      </c>
    </row>
    <row r="251" spans="1:6" x14ac:dyDescent="0.2">
      <c r="A251" s="115"/>
      <c r="B251" s="69"/>
      <c r="C251" s="47"/>
      <c r="D251" s="48"/>
      <c r="E251" s="49"/>
      <c r="F251" s="49"/>
    </row>
    <row r="252" spans="1:6" x14ac:dyDescent="0.2">
      <c r="A252" s="116"/>
      <c r="B252" s="68"/>
      <c r="C252" s="50"/>
      <c r="D252" s="44"/>
      <c r="E252" s="45"/>
      <c r="F252" s="45"/>
    </row>
    <row r="253" spans="1:6" x14ac:dyDescent="0.2">
      <c r="A253" s="109">
        <f>COUNT($A$13:A252)+1</f>
        <v>48</v>
      </c>
      <c r="B253" s="35" t="s">
        <v>24</v>
      </c>
      <c r="C253" s="46"/>
      <c r="D253" s="17"/>
      <c r="E253" s="31"/>
      <c r="F253" s="31"/>
    </row>
    <row r="254" spans="1:6" x14ac:dyDescent="0.2">
      <c r="A254" s="114"/>
      <c r="B254" s="36" t="s">
        <v>136</v>
      </c>
      <c r="C254" s="46"/>
      <c r="D254" s="17"/>
      <c r="E254" s="31"/>
      <c r="F254" s="32"/>
    </row>
    <row r="255" spans="1:6" ht="14.25" x14ac:dyDescent="0.2">
      <c r="A255" s="114"/>
      <c r="B255" s="36"/>
      <c r="C255" s="46">
        <v>104</v>
      </c>
      <c r="D255" s="17" t="s">
        <v>37</v>
      </c>
      <c r="E255" s="41"/>
      <c r="F255" s="31">
        <f>C255*E255</f>
        <v>0</v>
      </c>
    </row>
    <row r="256" spans="1:6" x14ac:dyDescent="0.2">
      <c r="A256" s="115"/>
      <c r="B256" s="69"/>
      <c r="C256" s="47"/>
      <c r="D256" s="48"/>
      <c r="E256" s="49"/>
      <c r="F256" s="49"/>
    </row>
    <row r="257" spans="1:6" x14ac:dyDescent="0.2">
      <c r="A257" s="116"/>
      <c r="B257" s="68"/>
      <c r="C257" s="50"/>
      <c r="D257" s="44"/>
      <c r="E257" s="45"/>
      <c r="F257" s="45"/>
    </row>
    <row r="258" spans="1:6" x14ac:dyDescent="0.2">
      <c r="A258" s="109">
        <f>COUNT($A$13:A257)+1</f>
        <v>49</v>
      </c>
      <c r="B258" s="35" t="s">
        <v>137</v>
      </c>
      <c r="C258" s="46"/>
      <c r="D258" s="17"/>
      <c r="E258" s="31"/>
      <c r="F258" s="31"/>
    </row>
    <row r="259" spans="1:6" ht="76.5" x14ac:dyDescent="0.2">
      <c r="A259" s="114"/>
      <c r="B259" s="36" t="s">
        <v>138</v>
      </c>
      <c r="C259" s="46"/>
      <c r="D259" s="17"/>
      <c r="E259" s="31"/>
      <c r="F259" s="31"/>
    </row>
    <row r="260" spans="1:6" ht="14.25" x14ac:dyDescent="0.2">
      <c r="A260" s="114"/>
      <c r="B260" s="35" t="s">
        <v>204</v>
      </c>
      <c r="C260" s="46">
        <v>50</v>
      </c>
      <c r="D260" s="17" t="s">
        <v>37</v>
      </c>
      <c r="E260" s="41"/>
      <c r="F260" s="31">
        <f t="shared" ref="F260" si="2">C260*E260</f>
        <v>0</v>
      </c>
    </row>
    <row r="261" spans="1:6" ht="14.25" x14ac:dyDescent="0.2">
      <c r="A261" s="114"/>
      <c r="B261" s="35" t="s">
        <v>248</v>
      </c>
      <c r="C261" s="46">
        <v>2</v>
      </c>
      <c r="D261" s="17" t="s">
        <v>37</v>
      </c>
      <c r="E261" s="41"/>
      <c r="F261" s="31">
        <f t="shared" ref="F261" si="3">C261*E261</f>
        <v>0</v>
      </c>
    </row>
    <row r="262" spans="1:6" x14ac:dyDescent="0.2">
      <c r="A262" s="115"/>
      <c r="B262" s="69"/>
      <c r="C262" s="47"/>
      <c r="D262" s="48"/>
      <c r="E262" s="49"/>
      <c r="F262" s="49"/>
    </row>
    <row r="263" spans="1:6" x14ac:dyDescent="0.2">
      <c r="A263" s="116"/>
      <c r="B263" s="68"/>
      <c r="C263" s="50"/>
      <c r="D263" s="44"/>
      <c r="E263" s="45"/>
      <c r="F263" s="45"/>
    </row>
    <row r="264" spans="1:6" x14ac:dyDescent="0.2">
      <c r="A264" s="109">
        <f>COUNT($A$13:A263)+1</f>
        <v>50</v>
      </c>
      <c r="B264" s="35" t="s">
        <v>139</v>
      </c>
      <c r="C264" s="46"/>
      <c r="D264" s="17"/>
      <c r="E264" s="31"/>
      <c r="F264" s="31"/>
    </row>
    <row r="265" spans="1:6" ht="191.25" x14ac:dyDescent="0.2">
      <c r="A265" s="114"/>
      <c r="B265" s="36" t="s">
        <v>140</v>
      </c>
      <c r="C265" s="46"/>
      <c r="D265" s="17"/>
      <c r="E265" s="31"/>
      <c r="F265" s="31"/>
    </row>
    <row r="266" spans="1:6" x14ac:dyDescent="0.2">
      <c r="A266" s="114"/>
      <c r="B266" s="36" t="s">
        <v>141</v>
      </c>
      <c r="C266" s="46"/>
      <c r="D266" s="17"/>
      <c r="E266" s="31"/>
      <c r="F266" s="31"/>
    </row>
    <row r="267" spans="1:6" ht="14.25" x14ac:dyDescent="0.2">
      <c r="A267" s="114"/>
      <c r="B267" s="36" t="s">
        <v>205</v>
      </c>
      <c r="C267" s="46">
        <v>1</v>
      </c>
      <c r="D267" s="17" t="s">
        <v>37</v>
      </c>
      <c r="E267" s="41"/>
      <c r="F267" s="31">
        <f>+E267*C267</f>
        <v>0</v>
      </c>
    </row>
    <row r="268" spans="1:6" x14ac:dyDescent="0.2">
      <c r="A268" s="115"/>
      <c r="B268" s="69"/>
      <c r="C268" s="47"/>
      <c r="D268" s="48"/>
      <c r="E268" s="49"/>
      <c r="F268" s="49"/>
    </row>
    <row r="269" spans="1:6" x14ac:dyDescent="0.2">
      <c r="A269" s="113"/>
      <c r="B269" s="68"/>
      <c r="C269" s="50"/>
      <c r="D269" s="44"/>
      <c r="E269" s="45"/>
      <c r="F269" s="45"/>
    </row>
    <row r="270" spans="1:6" x14ac:dyDescent="0.2">
      <c r="A270" s="109">
        <f>COUNT($A$13:A269)+1</f>
        <v>51</v>
      </c>
      <c r="B270" s="130" t="s">
        <v>212</v>
      </c>
      <c r="C270" s="46"/>
      <c r="D270" s="17"/>
      <c r="E270" s="31"/>
      <c r="F270" s="31"/>
    </row>
    <row r="271" spans="1:6" ht="153" x14ac:dyDescent="0.2">
      <c r="A271" s="112"/>
      <c r="B271" s="155" t="s">
        <v>210</v>
      </c>
      <c r="C271" s="46"/>
      <c r="D271" s="17"/>
      <c r="E271" s="31"/>
      <c r="F271" s="31"/>
    </row>
    <row r="272" spans="1:6" ht="38.25" x14ac:dyDescent="0.2">
      <c r="A272" s="112"/>
      <c r="B272" s="130" t="s">
        <v>346</v>
      </c>
      <c r="C272" s="46"/>
      <c r="D272" s="17"/>
      <c r="E272" s="31"/>
      <c r="F272" s="31"/>
    </row>
    <row r="273" spans="1:6" x14ac:dyDescent="0.2">
      <c r="A273" s="112"/>
      <c r="B273" s="36"/>
      <c r="C273" s="46">
        <v>1</v>
      </c>
      <c r="D273" s="17" t="s">
        <v>156</v>
      </c>
      <c r="E273" s="41"/>
      <c r="F273" s="31">
        <f>+E273*C273</f>
        <v>0</v>
      </c>
    </row>
    <row r="274" spans="1:6" x14ac:dyDescent="0.2">
      <c r="A274" s="117"/>
      <c r="B274" s="69"/>
      <c r="C274" s="47"/>
      <c r="D274" s="48"/>
      <c r="E274" s="49"/>
      <c r="F274" s="49"/>
    </row>
    <row r="275" spans="1:6" x14ac:dyDescent="0.2">
      <c r="A275" s="116"/>
      <c r="B275" s="68"/>
      <c r="C275" s="50"/>
      <c r="D275" s="44"/>
      <c r="E275" s="45"/>
      <c r="F275" s="45"/>
    </row>
    <row r="276" spans="1:6" x14ac:dyDescent="0.2">
      <c r="A276" s="109">
        <f>COUNT($A$13:A275)+1</f>
        <v>52</v>
      </c>
      <c r="B276" s="35" t="s">
        <v>142</v>
      </c>
      <c r="C276" s="46"/>
      <c r="D276" s="17"/>
      <c r="E276" s="31"/>
      <c r="F276" s="31"/>
    </row>
    <row r="277" spans="1:6" ht="38.25" x14ac:dyDescent="0.2">
      <c r="A277" s="114"/>
      <c r="B277" s="36" t="s">
        <v>143</v>
      </c>
      <c r="C277" s="46"/>
      <c r="D277" s="17"/>
      <c r="E277" s="31"/>
      <c r="F277" s="31"/>
    </row>
    <row r="278" spans="1:6" x14ac:dyDescent="0.2">
      <c r="A278" s="114"/>
      <c r="B278" s="36" t="s">
        <v>205</v>
      </c>
      <c r="C278" s="46">
        <v>1</v>
      </c>
      <c r="D278" s="17" t="s">
        <v>1</v>
      </c>
      <c r="E278" s="41"/>
      <c r="F278" s="31">
        <f>+E278*C278</f>
        <v>0</v>
      </c>
    </row>
    <row r="279" spans="1:6" x14ac:dyDescent="0.2">
      <c r="A279" s="115"/>
      <c r="B279" s="69"/>
      <c r="C279" s="47"/>
      <c r="D279" s="48"/>
      <c r="E279" s="49"/>
      <c r="F279" s="49"/>
    </row>
    <row r="280" spans="1:6" x14ac:dyDescent="0.2">
      <c r="A280" s="116"/>
      <c r="B280" s="68"/>
      <c r="C280" s="50"/>
      <c r="D280" s="44"/>
      <c r="E280" s="45"/>
      <c r="F280" s="45"/>
    </row>
    <row r="281" spans="1:6" x14ac:dyDescent="0.2">
      <c r="A281" s="109">
        <f>COUNT($A$13:A280)+1</f>
        <v>53</v>
      </c>
      <c r="B281" s="35" t="s">
        <v>144</v>
      </c>
      <c r="C281" s="46"/>
      <c r="D281" s="17"/>
      <c r="E281" s="31"/>
      <c r="F281" s="31"/>
    </row>
    <row r="282" spans="1:6" ht="140.25" x14ac:dyDescent="0.2">
      <c r="A282" s="114"/>
      <c r="B282" s="36" t="s">
        <v>145</v>
      </c>
      <c r="C282" s="46"/>
      <c r="D282" s="17"/>
      <c r="E282" s="31"/>
      <c r="F282" s="31"/>
    </row>
    <row r="283" spans="1:6" x14ac:dyDescent="0.2">
      <c r="A283" s="114"/>
      <c r="B283" s="122" t="s">
        <v>206</v>
      </c>
      <c r="C283" s="46">
        <v>1</v>
      </c>
      <c r="D283" s="17" t="s">
        <v>1</v>
      </c>
      <c r="E283" s="41"/>
      <c r="F283" s="31">
        <f>+E283*C283</f>
        <v>0</v>
      </c>
    </row>
    <row r="284" spans="1:6" x14ac:dyDescent="0.2">
      <c r="A284" s="115"/>
      <c r="B284" s="69"/>
      <c r="C284" s="47"/>
      <c r="D284" s="48"/>
      <c r="E284" s="49"/>
      <c r="F284" s="49"/>
    </row>
    <row r="285" spans="1:6" x14ac:dyDescent="0.2">
      <c r="A285" s="116"/>
      <c r="B285" s="68"/>
      <c r="C285" s="50"/>
      <c r="D285" s="44"/>
      <c r="E285" s="45"/>
      <c r="F285" s="45"/>
    </row>
    <row r="286" spans="1:6" x14ac:dyDescent="0.2">
      <c r="A286" s="109">
        <f>COUNT($A$13:A285)+1</f>
        <v>54</v>
      </c>
      <c r="B286" s="35" t="s">
        <v>146</v>
      </c>
      <c r="C286" s="46"/>
      <c r="D286" s="17"/>
      <c r="E286" s="31"/>
      <c r="F286" s="31"/>
    </row>
    <row r="287" spans="1:6" ht="89.25" x14ac:dyDescent="0.2">
      <c r="A287" s="114"/>
      <c r="B287" s="36" t="s">
        <v>147</v>
      </c>
      <c r="C287" s="46"/>
      <c r="D287" s="17"/>
      <c r="E287" s="31"/>
      <c r="F287" s="31"/>
    </row>
    <row r="288" spans="1:6" x14ac:dyDescent="0.2">
      <c r="A288" s="114"/>
      <c r="B288" s="35"/>
      <c r="C288" s="46">
        <v>3</v>
      </c>
      <c r="D288" s="17" t="s">
        <v>1</v>
      </c>
      <c r="E288" s="41"/>
      <c r="F288" s="31">
        <f>+E288*C288</f>
        <v>0</v>
      </c>
    </row>
    <row r="289" spans="1:6" x14ac:dyDescent="0.2">
      <c r="A289" s="115"/>
      <c r="B289" s="69"/>
      <c r="C289" s="47"/>
      <c r="D289" s="48"/>
      <c r="E289" s="49"/>
      <c r="F289" s="49"/>
    </row>
    <row r="290" spans="1:6" x14ac:dyDescent="0.2">
      <c r="A290" s="113"/>
      <c r="B290" s="68"/>
      <c r="C290" s="50"/>
      <c r="D290" s="44"/>
      <c r="E290" s="45"/>
      <c r="F290" s="45"/>
    </row>
    <row r="291" spans="1:6" x14ac:dyDescent="0.2">
      <c r="A291" s="109">
        <f>COUNT($A$13:A290)+1</f>
        <v>55</v>
      </c>
      <c r="B291" s="35" t="s">
        <v>148</v>
      </c>
      <c r="C291" s="46"/>
      <c r="D291" s="17"/>
      <c r="E291" s="31"/>
      <c r="F291" s="31"/>
    </row>
    <row r="292" spans="1:6" ht="51" x14ac:dyDescent="0.2">
      <c r="A292" s="112"/>
      <c r="B292" s="36" t="s">
        <v>149</v>
      </c>
      <c r="C292" s="46"/>
      <c r="D292" s="17"/>
      <c r="E292" s="31"/>
      <c r="F292" s="31"/>
    </row>
    <row r="293" spans="1:6" x14ac:dyDescent="0.2">
      <c r="A293" s="112"/>
      <c r="B293" s="35" t="s">
        <v>250</v>
      </c>
      <c r="C293" s="46">
        <v>1</v>
      </c>
      <c r="D293" s="17" t="s">
        <v>1</v>
      </c>
      <c r="E293" s="41"/>
      <c r="F293" s="31">
        <f>+E293*C293</f>
        <v>0</v>
      </c>
    </row>
    <row r="294" spans="1:6" x14ac:dyDescent="0.2">
      <c r="A294" s="117"/>
      <c r="B294" s="69"/>
      <c r="C294" s="47"/>
      <c r="D294" s="48"/>
      <c r="E294" s="49"/>
      <c r="F294" s="49"/>
    </row>
    <row r="295" spans="1:6" x14ac:dyDescent="0.2">
      <c r="A295" s="113"/>
      <c r="B295" s="68"/>
      <c r="C295" s="50"/>
      <c r="D295" s="44"/>
      <c r="E295" s="45"/>
      <c r="F295" s="45"/>
    </row>
    <row r="296" spans="1:6" ht="38.25" x14ac:dyDescent="0.2">
      <c r="A296" s="109">
        <f>COUNT($A$9:A295)+1</f>
        <v>56</v>
      </c>
      <c r="B296" s="35" t="s">
        <v>188</v>
      </c>
      <c r="C296" s="46"/>
      <c r="D296" s="17"/>
      <c r="E296" s="31"/>
      <c r="F296" s="31"/>
    </row>
    <row r="297" spans="1:6" ht="38.25" x14ac:dyDescent="0.2">
      <c r="A297" s="112"/>
      <c r="B297" s="36" t="s">
        <v>207</v>
      </c>
      <c r="C297" s="46"/>
      <c r="D297" s="17"/>
      <c r="E297" s="31"/>
      <c r="F297" s="31"/>
    </row>
    <row r="298" spans="1:6" ht="14.25" x14ac:dyDescent="0.2">
      <c r="A298" s="112"/>
      <c r="B298" s="35" t="s">
        <v>220</v>
      </c>
      <c r="C298" s="46">
        <v>0.5</v>
      </c>
      <c r="D298" s="17" t="s">
        <v>42</v>
      </c>
      <c r="E298" s="41"/>
      <c r="F298" s="31">
        <f>C298*E298</f>
        <v>0</v>
      </c>
    </row>
    <row r="299" spans="1:6" x14ac:dyDescent="0.2">
      <c r="A299" s="117"/>
      <c r="B299" s="69"/>
      <c r="C299" s="47"/>
      <c r="D299" s="48"/>
      <c r="E299" s="49"/>
      <c r="F299" s="49"/>
    </row>
    <row r="300" spans="1:6" x14ac:dyDescent="0.2">
      <c r="A300" s="113"/>
      <c r="B300" s="68"/>
      <c r="C300" s="50"/>
      <c r="D300" s="44"/>
      <c r="E300" s="45"/>
      <c r="F300" s="45"/>
    </row>
    <row r="301" spans="1:6" ht="38.25" x14ac:dyDescent="0.2">
      <c r="A301" s="109">
        <f>COUNT($A$9:A300)+1</f>
        <v>57</v>
      </c>
      <c r="B301" s="35" t="s">
        <v>150</v>
      </c>
      <c r="C301" s="46"/>
      <c r="D301" s="17"/>
      <c r="E301" s="31"/>
      <c r="F301" s="31"/>
    </row>
    <row r="302" spans="1:6" ht="38.25" x14ac:dyDescent="0.2">
      <c r="A302" s="112"/>
      <c r="B302" s="36" t="s">
        <v>208</v>
      </c>
      <c r="C302" s="46"/>
      <c r="D302" s="17"/>
      <c r="E302" s="31"/>
      <c r="F302" s="31"/>
    </row>
    <row r="303" spans="1:6" ht="14.25" x14ac:dyDescent="0.2">
      <c r="A303" s="112"/>
      <c r="B303" s="35" t="s">
        <v>220</v>
      </c>
      <c r="C303" s="46">
        <v>0.5</v>
      </c>
      <c r="D303" s="17" t="s">
        <v>42</v>
      </c>
      <c r="E303" s="41"/>
      <c r="F303" s="31">
        <f>C303*E303</f>
        <v>0</v>
      </c>
    </row>
    <row r="304" spans="1:6" x14ac:dyDescent="0.2">
      <c r="A304" s="117"/>
      <c r="B304" s="69"/>
      <c r="C304" s="47"/>
      <c r="D304" s="48"/>
      <c r="E304" s="49"/>
      <c r="F304" s="49"/>
    </row>
    <row r="305" spans="1:6" x14ac:dyDescent="0.2">
      <c r="A305" s="113"/>
      <c r="B305" s="68"/>
      <c r="C305" s="50"/>
      <c r="D305" s="44"/>
      <c r="E305" s="45"/>
      <c r="F305" s="45"/>
    </row>
    <row r="306" spans="1:6" x14ac:dyDescent="0.2">
      <c r="A306" s="109">
        <f>COUNT($A$9:A305)+1</f>
        <v>58</v>
      </c>
      <c r="B306" s="35" t="s">
        <v>151</v>
      </c>
      <c r="C306" s="46"/>
      <c r="D306" s="17"/>
      <c r="E306" s="31"/>
      <c r="F306" s="31"/>
    </row>
    <row r="307" spans="1:6" ht="89.25" x14ac:dyDescent="0.2">
      <c r="A307" s="112"/>
      <c r="B307" s="36" t="s">
        <v>209</v>
      </c>
      <c r="C307" s="46"/>
      <c r="D307" s="17"/>
      <c r="E307" s="31"/>
      <c r="F307" s="31"/>
    </row>
    <row r="308" spans="1:6" ht="14.25" x14ac:dyDescent="0.2">
      <c r="A308" s="112"/>
      <c r="B308" s="35" t="s">
        <v>234</v>
      </c>
      <c r="C308" s="46">
        <v>1</v>
      </c>
      <c r="D308" s="17" t="s">
        <v>37</v>
      </c>
      <c r="E308" s="41"/>
      <c r="F308" s="31">
        <f>C308*E308</f>
        <v>0</v>
      </c>
    </row>
    <row r="309" spans="1:6" x14ac:dyDescent="0.2">
      <c r="A309" s="117"/>
      <c r="B309" s="69"/>
      <c r="C309" s="47"/>
      <c r="D309" s="48"/>
      <c r="E309" s="49"/>
      <c r="F309" s="49"/>
    </row>
    <row r="310" spans="1:6" x14ac:dyDescent="0.2">
      <c r="A310" s="113"/>
      <c r="B310" s="68"/>
      <c r="C310" s="50"/>
      <c r="D310" s="44"/>
      <c r="E310" s="45"/>
      <c r="F310" s="45"/>
    </row>
    <row r="311" spans="1:6" x14ac:dyDescent="0.2">
      <c r="A311" s="109">
        <f>COUNT($A$9:A310)+1</f>
        <v>59</v>
      </c>
      <c r="B311" s="35" t="s">
        <v>152</v>
      </c>
      <c r="C311" s="46"/>
      <c r="D311" s="17"/>
      <c r="E311" s="31"/>
      <c r="F311" s="31"/>
    </row>
    <row r="312" spans="1:6" ht="89.25" x14ac:dyDescent="0.2">
      <c r="A312" s="112"/>
      <c r="B312" s="36" t="s">
        <v>249</v>
      </c>
      <c r="C312" s="46"/>
      <c r="D312" s="17"/>
      <c r="E312" s="31"/>
      <c r="F312" s="31"/>
    </row>
    <row r="313" spans="1:6" ht="14.25" x14ac:dyDescent="0.2">
      <c r="A313" s="112"/>
      <c r="B313" s="35" t="s">
        <v>235</v>
      </c>
      <c r="C313" s="46">
        <v>1</v>
      </c>
      <c r="D313" s="17" t="s">
        <v>37</v>
      </c>
      <c r="E313" s="41"/>
      <c r="F313" s="31">
        <f>C313*E313</f>
        <v>0</v>
      </c>
    </row>
    <row r="314" spans="1:6" x14ac:dyDescent="0.2">
      <c r="A314" s="117"/>
      <c r="B314" s="69"/>
      <c r="C314" s="47"/>
      <c r="D314" s="48"/>
      <c r="E314" s="49"/>
      <c r="F314" s="49"/>
    </row>
    <row r="315" spans="1:6" x14ac:dyDescent="0.2">
      <c r="A315" s="116"/>
      <c r="B315" s="68"/>
      <c r="C315" s="50"/>
      <c r="D315" s="44"/>
      <c r="E315" s="45"/>
      <c r="F315" s="45"/>
    </row>
    <row r="316" spans="1:6" x14ac:dyDescent="0.2">
      <c r="A316" s="109">
        <f>COUNT($A$9:A315)+1</f>
        <v>60</v>
      </c>
      <c r="B316" s="130" t="s">
        <v>153</v>
      </c>
      <c r="C316" s="46"/>
      <c r="D316" s="17"/>
      <c r="E316" s="31"/>
      <c r="F316" s="31"/>
    </row>
    <row r="317" spans="1:6" ht="156" x14ac:dyDescent="0.2">
      <c r="A317" s="114"/>
      <c r="B317" s="155" t="s">
        <v>211</v>
      </c>
      <c r="C317" s="46"/>
      <c r="D317" s="17"/>
      <c r="E317" s="31"/>
      <c r="F317" s="31"/>
    </row>
    <row r="318" spans="1:6" ht="14.25" x14ac:dyDescent="0.2">
      <c r="A318" s="114"/>
      <c r="B318" s="35"/>
      <c r="C318" s="46">
        <v>1.5</v>
      </c>
      <c r="D318" s="17" t="s">
        <v>37</v>
      </c>
      <c r="E318" s="41"/>
      <c r="F318" s="31">
        <f>C318*E318</f>
        <v>0</v>
      </c>
    </row>
    <row r="319" spans="1:6" x14ac:dyDescent="0.2">
      <c r="A319" s="115"/>
      <c r="B319" s="69"/>
      <c r="C319" s="47"/>
      <c r="D319" s="48"/>
      <c r="E319" s="49"/>
      <c r="F319" s="49"/>
    </row>
    <row r="320" spans="1:6" x14ac:dyDescent="0.2">
      <c r="A320" s="113"/>
      <c r="B320" s="68"/>
      <c r="C320" s="50"/>
      <c r="D320" s="44"/>
      <c r="E320" s="45"/>
      <c r="F320" s="45"/>
    </row>
    <row r="321" spans="1:6" x14ac:dyDescent="0.2">
      <c r="A321" s="109">
        <f>COUNT($A$9:A320)+1</f>
        <v>61</v>
      </c>
      <c r="B321" s="35" t="s">
        <v>154</v>
      </c>
      <c r="C321" s="46"/>
      <c r="D321" s="17"/>
      <c r="E321" s="31"/>
      <c r="F321" s="31"/>
    </row>
    <row r="322" spans="1:6" ht="102" x14ac:dyDescent="0.2">
      <c r="A322" s="112"/>
      <c r="B322" s="36" t="s">
        <v>155</v>
      </c>
      <c r="C322" s="46"/>
      <c r="D322" s="17"/>
      <c r="E322" s="31"/>
      <c r="F322" s="31"/>
    </row>
    <row r="323" spans="1:6" x14ac:dyDescent="0.2">
      <c r="A323" s="112"/>
      <c r="B323" s="35" t="s">
        <v>204</v>
      </c>
      <c r="C323" s="46">
        <v>1</v>
      </c>
      <c r="D323" s="17" t="s">
        <v>156</v>
      </c>
      <c r="E323" s="41"/>
      <c r="F323" s="31">
        <f>C323*E323</f>
        <v>0</v>
      </c>
    </row>
    <row r="324" spans="1:6" x14ac:dyDescent="0.2">
      <c r="A324" s="117"/>
      <c r="B324" s="69"/>
      <c r="C324" s="47"/>
      <c r="D324" s="48"/>
      <c r="E324" s="49"/>
      <c r="F324" s="49"/>
    </row>
    <row r="325" spans="1:6" x14ac:dyDescent="0.2">
      <c r="A325" s="113"/>
      <c r="B325" s="68"/>
      <c r="C325" s="50"/>
      <c r="D325" s="44"/>
      <c r="E325" s="45"/>
      <c r="F325" s="45"/>
    </row>
    <row r="326" spans="1:6" x14ac:dyDescent="0.2">
      <c r="A326" s="109">
        <f>COUNT($A$9:A325)+1</f>
        <v>62</v>
      </c>
      <c r="B326" s="35" t="s">
        <v>215</v>
      </c>
      <c r="C326" s="46"/>
      <c r="D326" s="17"/>
      <c r="E326" s="31"/>
      <c r="F326" s="31"/>
    </row>
    <row r="327" spans="1:6" ht="63.75" x14ac:dyDescent="0.2">
      <c r="A327" s="112"/>
      <c r="B327" s="36" t="s">
        <v>216</v>
      </c>
      <c r="C327" s="46"/>
      <c r="D327" s="17"/>
      <c r="E327" s="31"/>
      <c r="F327" s="31"/>
    </row>
    <row r="328" spans="1:6" x14ac:dyDescent="0.2">
      <c r="A328" s="112"/>
      <c r="B328" s="35"/>
      <c r="C328" s="46">
        <v>1</v>
      </c>
      <c r="D328" s="17" t="s">
        <v>1</v>
      </c>
      <c r="E328" s="41"/>
      <c r="F328" s="31">
        <f>C328*E328</f>
        <v>0</v>
      </c>
    </row>
    <row r="329" spans="1:6" x14ac:dyDescent="0.2">
      <c r="A329" s="117"/>
      <c r="B329" s="69"/>
      <c r="C329" s="47"/>
      <c r="D329" s="48"/>
      <c r="E329" s="49"/>
      <c r="F329" s="49"/>
    </row>
    <row r="330" spans="1:6" x14ac:dyDescent="0.2">
      <c r="A330" s="116"/>
      <c r="B330" s="68"/>
      <c r="C330" s="50"/>
      <c r="D330" s="44"/>
      <c r="E330" s="45"/>
      <c r="F330" s="45"/>
    </row>
    <row r="331" spans="1:6" x14ac:dyDescent="0.2">
      <c r="A331" s="109">
        <f>COUNT($A$9:A330)+1</f>
        <v>63</v>
      </c>
      <c r="B331" s="35" t="s">
        <v>171</v>
      </c>
      <c r="C331" s="46"/>
      <c r="D331" s="17"/>
      <c r="E331" s="31"/>
      <c r="F331" s="31"/>
    </row>
    <row r="332" spans="1:6" ht="331.5" x14ac:dyDescent="0.2">
      <c r="A332" s="114"/>
      <c r="B332" s="36" t="s">
        <v>213</v>
      </c>
      <c r="C332" s="46"/>
      <c r="D332" s="17"/>
      <c r="E332" s="31"/>
      <c r="F332" s="31"/>
    </row>
    <row r="333" spans="1:6" x14ac:dyDescent="0.2">
      <c r="A333" s="114"/>
      <c r="B333" s="35"/>
      <c r="C333" s="46">
        <v>1</v>
      </c>
      <c r="D333" s="17" t="s">
        <v>1</v>
      </c>
      <c r="E333" s="41"/>
      <c r="F333" s="31">
        <f>C333*E333</f>
        <v>0</v>
      </c>
    </row>
    <row r="334" spans="1:6" x14ac:dyDescent="0.2">
      <c r="A334" s="115"/>
      <c r="B334" s="69"/>
      <c r="C334" s="47"/>
      <c r="D334" s="48"/>
      <c r="E334" s="49"/>
      <c r="F334" s="49"/>
    </row>
    <row r="335" spans="1:6" x14ac:dyDescent="0.2">
      <c r="A335" s="116"/>
      <c r="B335" s="68"/>
      <c r="C335" s="50"/>
      <c r="D335" s="44"/>
      <c r="E335" s="45"/>
      <c r="F335" s="45"/>
    </row>
    <row r="336" spans="1:6" x14ac:dyDescent="0.2">
      <c r="A336" s="109">
        <f>COUNT($A$9:A334)+1</f>
        <v>64</v>
      </c>
      <c r="B336" s="35" t="s">
        <v>157</v>
      </c>
      <c r="C336" s="46"/>
      <c r="D336" s="17"/>
      <c r="E336" s="31"/>
      <c r="F336" s="31"/>
    </row>
    <row r="337" spans="1:6" ht="25.5" x14ac:dyDescent="0.2">
      <c r="A337" s="114"/>
      <c r="B337" s="36" t="s">
        <v>158</v>
      </c>
      <c r="C337" s="46"/>
      <c r="D337" s="17"/>
      <c r="E337" s="31"/>
      <c r="F337" s="31"/>
    </row>
    <row r="338" spans="1:6" x14ac:dyDescent="0.2">
      <c r="A338" s="114"/>
      <c r="B338" s="35"/>
      <c r="C338" s="46">
        <v>20</v>
      </c>
      <c r="D338" s="17" t="s">
        <v>1</v>
      </c>
      <c r="E338" s="41"/>
      <c r="F338" s="31">
        <f>C338*E338</f>
        <v>0</v>
      </c>
    </row>
    <row r="339" spans="1:6" x14ac:dyDescent="0.2">
      <c r="A339" s="115"/>
      <c r="B339" s="69"/>
      <c r="C339" s="47"/>
      <c r="D339" s="48"/>
      <c r="E339" s="49"/>
      <c r="F339" s="49"/>
    </row>
    <row r="340" spans="1:6" x14ac:dyDescent="0.2">
      <c r="A340" s="113"/>
      <c r="B340" s="68"/>
      <c r="C340" s="50"/>
      <c r="D340" s="44"/>
      <c r="E340" s="45"/>
      <c r="F340" s="45"/>
    </row>
    <row r="341" spans="1:6" x14ac:dyDescent="0.2">
      <c r="A341" s="109">
        <f>COUNT($A$9:A340)+1</f>
        <v>65</v>
      </c>
      <c r="B341" s="35" t="s">
        <v>159</v>
      </c>
      <c r="C341" s="46"/>
      <c r="D341" s="17"/>
      <c r="E341" s="31"/>
      <c r="F341" s="31"/>
    </row>
    <row r="342" spans="1:6" ht="63.75" x14ac:dyDescent="0.2">
      <c r="A342" s="112"/>
      <c r="B342" s="36" t="s">
        <v>160</v>
      </c>
      <c r="C342" s="46"/>
      <c r="D342" s="17"/>
      <c r="E342" s="31"/>
      <c r="F342" s="31"/>
    </row>
    <row r="343" spans="1:6" ht="14.25" x14ac:dyDescent="0.2">
      <c r="A343" s="112"/>
      <c r="B343" s="35"/>
      <c r="C343" s="46">
        <v>55</v>
      </c>
      <c r="D343" s="17" t="s">
        <v>37</v>
      </c>
      <c r="E343" s="41"/>
      <c r="F343" s="31">
        <f>C343*E343</f>
        <v>0</v>
      </c>
    </row>
    <row r="344" spans="1:6" x14ac:dyDescent="0.2">
      <c r="A344" s="117"/>
      <c r="B344" s="69"/>
      <c r="C344" s="47"/>
      <c r="D344" s="48"/>
      <c r="E344" s="49"/>
      <c r="F344" s="49"/>
    </row>
    <row r="345" spans="1:6" x14ac:dyDescent="0.2">
      <c r="A345" s="113"/>
      <c r="B345" s="68"/>
      <c r="C345" s="50"/>
      <c r="D345" s="44"/>
      <c r="E345" s="45"/>
      <c r="F345" s="45"/>
    </row>
    <row r="346" spans="1:6" x14ac:dyDescent="0.2">
      <c r="A346" s="109">
        <f>COUNT($A$9:A345)+1</f>
        <v>66</v>
      </c>
      <c r="B346" s="35" t="s">
        <v>161</v>
      </c>
      <c r="C346" s="46"/>
      <c r="D346" s="17"/>
      <c r="E346" s="31"/>
      <c r="F346" s="31"/>
    </row>
    <row r="347" spans="1:6" ht="25.5" x14ac:dyDescent="0.2">
      <c r="A347" s="112"/>
      <c r="B347" s="36" t="s">
        <v>162</v>
      </c>
      <c r="C347" s="46"/>
      <c r="D347" s="17"/>
      <c r="E347" s="31"/>
      <c r="F347" s="31"/>
    </row>
    <row r="348" spans="1:6" ht="14.25" x14ac:dyDescent="0.2">
      <c r="A348" s="112"/>
      <c r="B348" s="35"/>
      <c r="C348" s="46">
        <v>50</v>
      </c>
      <c r="D348" s="17" t="s">
        <v>37</v>
      </c>
      <c r="E348" s="41"/>
      <c r="F348" s="31">
        <f>C348*E348</f>
        <v>0</v>
      </c>
    </row>
    <row r="349" spans="1:6" x14ac:dyDescent="0.2">
      <c r="A349" s="117"/>
      <c r="B349" s="69"/>
      <c r="C349" s="47"/>
      <c r="D349" s="48"/>
      <c r="E349" s="49"/>
      <c r="F349" s="49"/>
    </row>
    <row r="350" spans="1:6" x14ac:dyDescent="0.2">
      <c r="A350" s="113"/>
      <c r="B350" s="68"/>
      <c r="C350" s="50"/>
      <c r="D350" s="44"/>
      <c r="E350" s="45"/>
      <c r="F350" s="45"/>
    </row>
    <row r="351" spans="1:6" x14ac:dyDescent="0.2">
      <c r="A351" s="109">
        <f>COUNT($A$9:A350)+1</f>
        <v>67</v>
      </c>
      <c r="B351" s="35" t="s">
        <v>163</v>
      </c>
      <c r="C351" s="46"/>
      <c r="D351" s="17"/>
      <c r="E351" s="31"/>
      <c r="F351" s="31"/>
    </row>
    <row r="352" spans="1:6" ht="38.25" x14ac:dyDescent="0.2">
      <c r="A352" s="112"/>
      <c r="B352" s="36" t="s">
        <v>164</v>
      </c>
      <c r="C352" s="46"/>
      <c r="D352" s="17"/>
      <c r="E352" s="31"/>
      <c r="F352" s="31"/>
    </row>
    <row r="353" spans="1:6" ht="14.25" x14ac:dyDescent="0.2">
      <c r="A353" s="112"/>
      <c r="B353" s="35"/>
      <c r="C353" s="46">
        <v>2</v>
      </c>
      <c r="D353" s="17" t="s">
        <v>42</v>
      </c>
      <c r="E353" s="41"/>
      <c r="F353" s="31">
        <f>C353*E353</f>
        <v>0</v>
      </c>
    </row>
    <row r="354" spans="1:6" x14ac:dyDescent="0.2">
      <c r="A354" s="117"/>
      <c r="B354" s="69"/>
      <c r="C354" s="47"/>
      <c r="D354" s="48"/>
      <c r="E354" s="49"/>
      <c r="F354" s="49"/>
    </row>
    <row r="355" spans="1:6" x14ac:dyDescent="0.2">
      <c r="A355" s="116"/>
      <c r="B355" s="68"/>
      <c r="C355" s="50"/>
      <c r="D355" s="44"/>
      <c r="E355" s="45"/>
      <c r="F355" s="45"/>
    </row>
    <row r="356" spans="1:6" x14ac:dyDescent="0.2">
      <c r="A356" s="109">
        <f>COUNT($A$9:A355)+1</f>
        <v>68</v>
      </c>
      <c r="B356" s="35" t="s">
        <v>165</v>
      </c>
      <c r="C356" s="46"/>
      <c r="D356" s="17"/>
      <c r="E356" s="31"/>
      <c r="F356" s="31"/>
    </row>
    <row r="357" spans="1:6" ht="76.5" x14ac:dyDescent="0.2">
      <c r="A357" s="114"/>
      <c r="B357" s="36" t="s">
        <v>166</v>
      </c>
      <c r="C357" s="46"/>
      <c r="D357" s="17"/>
      <c r="E357" s="31"/>
      <c r="F357" s="31"/>
    </row>
    <row r="358" spans="1:6" x14ac:dyDescent="0.2">
      <c r="A358" s="114"/>
      <c r="B358" s="35" t="s">
        <v>214</v>
      </c>
      <c r="C358" s="46">
        <v>1</v>
      </c>
      <c r="D358" s="17" t="s">
        <v>156</v>
      </c>
      <c r="E358" s="41"/>
      <c r="F358" s="31">
        <f>C358*E358</f>
        <v>0</v>
      </c>
    </row>
    <row r="359" spans="1:6" x14ac:dyDescent="0.2">
      <c r="A359" s="115"/>
      <c r="B359" s="69"/>
      <c r="C359" s="47"/>
      <c r="D359" s="48"/>
      <c r="E359" s="49"/>
      <c r="F359" s="49"/>
    </row>
    <row r="360" spans="1:6" x14ac:dyDescent="0.2">
      <c r="A360" s="116"/>
      <c r="B360" s="68"/>
      <c r="C360" s="50"/>
      <c r="D360" s="44"/>
      <c r="E360" s="45"/>
      <c r="F360" s="43"/>
    </row>
    <row r="361" spans="1:6" x14ac:dyDescent="0.2">
      <c r="A361" s="109">
        <f>COUNT($A$13:A360)+1</f>
        <v>69</v>
      </c>
      <c r="B361" s="35" t="s">
        <v>25</v>
      </c>
      <c r="C361" s="46"/>
      <c r="D361" s="17"/>
      <c r="E361" s="31"/>
      <c r="F361" s="32"/>
    </row>
    <row r="362" spans="1:6" ht="38.25" x14ac:dyDescent="0.2">
      <c r="A362" s="114"/>
      <c r="B362" s="36" t="s">
        <v>112</v>
      </c>
      <c r="C362" s="46"/>
      <c r="D362" s="17"/>
      <c r="E362" s="31"/>
      <c r="F362" s="32"/>
    </row>
    <row r="363" spans="1:6" x14ac:dyDescent="0.2">
      <c r="A363" s="114"/>
      <c r="B363" s="36"/>
      <c r="C363" s="46">
        <v>2</v>
      </c>
      <c r="D363" s="17" t="s">
        <v>1</v>
      </c>
      <c r="E363" s="41"/>
      <c r="F363" s="31">
        <f>C363*E363</f>
        <v>0</v>
      </c>
    </row>
    <row r="364" spans="1:6" x14ac:dyDescent="0.2">
      <c r="A364" s="115"/>
      <c r="B364" s="69"/>
      <c r="C364" s="47"/>
      <c r="D364" s="48"/>
      <c r="E364" s="49"/>
      <c r="F364" s="49"/>
    </row>
    <row r="365" spans="1:6" x14ac:dyDescent="0.2">
      <c r="A365" s="116"/>
      <c r="B365" s="68"/>
      <c r="C365" s="50"/>
      <c r="D365" s="44"/>
      <c r="E365" s="45"/>
      <c r="F365" s="43"/>
    </row>
    <row r="366" spans="1:6" x14ac:dyDescent="0.2">
      <c r="A366" s="109">
        <f>COUNT($A$13:A365)+1</f>
        <v>70</v>
      </c>
      <c r="B366" s="35" t="s">
        <v>26</v>
      </c>
      <c r="C366" s="46"/>
      <c r="D366" s="17"/>
      <c r="E366" s="31"/>
      <c r="F366" s="32"/>
    </row>
    <row r="367" spans="1:6" ht="76.5" x14ac:dyDescent="0.2">
      <c r="A367" s="114"/>
      <c r="B367" s="36" t="s">
        <v>113</v>
      </c>
      <c r="C367" s="46"/>
      <c r="D367" s="17"/>
      <c r="E367" s="31"/>
      <c r="F367" s="32"/>
    </row>
    <row r="368" spans="1:6" x14ac:dyDescent="0.2">
      <c r="A368" s="114"/>
      <c r="B368" s="36"/>
      <c r="C368" s="46">
        <v>1</v>
      </c>
      <c r="D368" s="17" t="s">
        <v>1</v>
      </c>
      <c r="E368" s="41"/>
      <c r="F368" s="31">
        <f>C368*E368</f>
        <v>0</v>
      </c>
    </row>
    <row r="369" spans="1:6" x14ac:dyDescent="0.2">
      <c r="A369" s="115"/>
      <c r="B369" s="69"/>
      <c r="C369" s="47"/>
      <c r="D369" s="48"/>
      <c r="E369" s="49"/>
      <c r="F369" s="49"/>
    </row>
    <row r="370" spans="1:6" x14ac:dyDescent="0.2">
      <c r="A370" s="116"/>
      <c r="B370" s="68"/>
      <c r="C370" s="50"/>
      <c r="D370" s="44"/>
      <c r="E370" s="45"/>
      <c r="F370" s="45"/>
    </row>
    <row r="371" spans="1:6" x14ac:dyDescent="0.2">
      <c r="A371" s="109">
        <f>COUNT($A$13:A370)+1</f>
        <v>71</v>
      </c>
      <c r="B371" s="35" t="s">
        <v>105</v>
      </c>
      <c r="C371" s="46"/>
      <c r="D371" s="17"/>
      <c r="E371" s="31"/>
      <c r="F371" s="31"/>
    </row>
    <row r="372" spans="1:6" ht="76.5" x14ac:dyDescent="0.2">
      <c r="A372" s="114"/>
      <c r="B372" s="36" t="s">
        <v>114</v>
      </c>
      <c r="C372" s="46"/>
      <c r="D372" s="17"/>
      <c r="E372" s="31"/>
      <c r="F372" s="31"/>
    </row>
    <row r="373" spans="1:6" x14ac:dyDescent="0.2">
      <c r="A373" s="114"/>
      <c r="B373" s="36"/>
      <c r="C373" s="46">
        <v>1</v>
      </c>
      <c r="D373" s="17" t="s">
        <v>1</v>
      </c>
      <c r="E373" s="41"/>
      <c r="F373" s="31">
        <f>C373*E373</f>
        <v>0</v>
      </c>
    </row>
    <row r="374" spans="1:6" x14ac:dyDescent="0.2">
      <c r="A374" s="115"/>
      <c r="B374" s="69"/>
      <c r="C374" s="47"/>
      <c r="D374" s="48"/>
      <c r="E374" s="49"/>
      <c r="F374" s="49"/>
    </row>
    <row r="375" spans="1:6" x14ac:dyDescent="0.2">
      <c r="A375" s="116"/>
      <c r="B375" s="74"/>
      <c r="C375" s="28"/>
      <c r="D375" s="29"/>
      <c r="E375" s="30"/>
      <c r="F375" s="28"/>
    </row>
    <row r="376" spans="1:6" x14ac:dyDescent="0.2">
      <c r="A376" s="109">
        <f>COUNT($A$13:A375)+1</f>
        <v>72</v>
      </c>
      <c r="B376" s="35" t="s">
        <v>28</v>
      </c>
      <c r="C376" s="32"/>
      <c r="D376" s="17"/>
      <c r="E376" s="62"/>
      <c r="F376" s="32"/>
    </row>
    <row r="377" spans="1:6" ht="76.5" x14ac:dyDescent="0.2">
      <c r="A377" s="112"/>
      <c r="B377" s="36" t="s">
        <v>106</v>
      </c>
      <c r="C377" s="32"/>
      <c r="D377" s="17"/>
      <c r="E377" s="31"/>
      <c r="F377" s="32"/>
    </row>
    <row r="378" spans="1:6" x14ac:dyDescent="0.2">
      <c r="A378" s="109"/>
      <c r="B378" s="103"/>
      <c r="C378" s="63"/>
      <c r="D378" s="64">
        <v>0.03</v>
      </c>
      <c r="E378" s="32"/>
      <c r="F378" s="31">
        <f>SUM(F15:F377)*D378</f>
        <v>0</v>
      </c>
    </row>
    <row r="379" spans="1:6" x14ac:dyDescent="0.2">
      <c r="A379" s="111"/>
      <c r="B379" s="104"/>
      <c r="C379" s="105"/>
      <c r="D379" s="106"/>
      <c r="E379" s="65"/>
      <c r="F379" s="49"/>
    </row>
    <row r="380" spans="1:6" x14ac:dyDescent="0.2">
      <c r="A380" s="113"/>
      <c r="B380" s="68"/>
      <c r="C380" s="43"/>
      <c r="D380" s="44"/>
      <c r="E380" s="107"/>
      <c r="F380" s="45"/>
    </row>
    <row r="381" spans="1:6" x14ac:dyDescent="0.2">
      <c r="A381" s="109">
        <f>COUNT($A$13:A380)+1</f>
        <v>73</v>
      </c>
      <c r="B381" s="35" t="s">
        <v>217</v>
      </c>
      <c r="C381" s="32"/>
      <c r="D381" s="17"/>
      <c r="E381" s="62"/>
      <c r="F381" s="31"/>
    </row>
    <row r="382" spans="1:6" ht="38.25" x14ac:dyDescent="0.2">
      <c r="A382" s="112"/>
      <c r="B382" s="36" t="s">
        <v>29</v>
      </c>
      <c r="C382" s="32"/>
      <c r="D382" s="17"/>
      <c r="E382" s="32"/>
      <c r="F382" s="31"/>
    </row>
    <row r="383" spans="1:6" x14ac:dyDescent="0.2">
      <c r="A383" s="112"/>
      <c r="B383" s="36"/>
      <c r="C383" s="63"/>
      <c r="D383" s="64">
        <v>0.05</v>
      </c>
      <c r="E383" s="32"/>
      <c r="F383" s="31">
        <f>SUM(F15:F377)*D383</f>
        <v>0</v>
      </c>
    </row>
    <row r="384" spans="1:6" x14ac:dyDescent="0.2">
      <c r="A384" s="117"/>
      <c r="B384" s="69"/>
      <c r="C384" s="65"/>
      <c r="D384" s="48"/>
      <c r="E384" s="65"/>
      <c r="F384" s="65"/>
    </row>
    <row r="385" spans="1:6" x14ac:dyDescent="0.2">
      <c r="A385" s="112"/>
      <c r="B385" s="36"/>
      <c r="C385" s="32"/>
      <c r="D385" s="17"/>
      <c r="E385" s="32"/>
      <c r="F385" s="32"/>
    </row>
    <row r="386" spans="1:6" x14ac:dyDescent="0.2">
      <c r="A386" s="109">
        <f>COUNT($A$13:A384)+1</f>
        <v>74</v>
      </c>
      <c r="B386" s="35" t="s">
        <v>107</v>
      </c>
      <c r="C386" s="32"/>
      <c r="D386" s="17"/>
      <c r="E386" s="32"/>
      <c r="F386" s="32"/>
    </row>
    <row r="387" spans="1:6" ht="38.25" x14ac:dyDescent="0.2">
      <c r="A387" s="112"/>
      <c r="B387" s="36" t="s">
        <v>30</v>
      </c>
      <c r="C387" s="63"/>
      <c r="D387" s="64">
        <v>0.1</v>
      </c>
      <c r="E387" s="32"/>
      <c r="F387" s="31">
        <f>SUM(F15:F377)*D387</f>
        <v>0</v>
      </c>
    </row>
    <row r="388" spans="1:6" x14ac:dyDescent="0.2">
      <c r="A388" s="117"/>
      <c r="B388" s="71"/>
      <c r="C388" s="32"/>
      <c r="D388" s="17"/>
      <c r="E388" s="62"/>
      <c r="F388" s="32"/>
    </row>
    <row r="389" spans="1:6" x14ac:dyDescent="0.2">
      <c r="A389" s="37"/>
      <c r="B389" s="72" t="s">
        <v>2</v>
      </c>
      <c r="C389" s="38"/>
      <c r="D389" s="39"/>
      <c r="E389" s="40" t="s">
        <v>41</v>
      </c>
      <c r="F389" s="40">
        <f>SUM(F15:F388)</f>
        <v>0</v>
      </c>
    </row>
  </sheetData>
  <sheetProtection algorithmName="SHA-512" hashValue="BifmB6sWqAiZT80BrrmdbsnWggDImg9MHfLjRbfnmd00wuQsFVZmbCAUSSpURc9j/y/InC6WwRC9PyvAFJQ8jg==" saltValue="AebGE1dTu/eec8eVN9k3Ow==" spinCount="100000" sheet="1" objects="1" scenarios="1"/>
  <mergeCells count="2">
    <mergeCell ref="B7:F8"/>
    <mergeCell ref="B10:F10"/>
  </mergeCells>
  <pageMargins left="0.78740157480314965" right="0.27559055118110237" top="0.86614173228346458" bottom="0.74803149606299213" header="0.31496062992125984" footer="0.31496062992125984"/>
  <pageSetup paperSize="9" orientation="portrait" r:id="rId1"/>
  <headerFooter alignWithMargins="0">
    <oddHeader xml:space="preserve">&amp;LENERGETIKA LJUBLJANA d.o.o.&amp;RENLJ-SIR-63/25
</oddHeader>
    <oddFooter>&amp;C&amp;"Arial,Navadno"&amp;9&amp;P / &amp;N</oddFooter>
  </headerFooter>
  <rowBreaks count="13" manualBreakCount="13">
    <brk id="36" max="5" man="1"/>
    <brk id="67" max="5" man="1"/>
    <brk id="98" max="5" man="1"/>
    <brk id="123" max="5" man="1"/>
    <brk id="154" max="5" man="1"/>
    <brk id="190" max="5" man="1"/>
    <brk id="226" max="5" man="1"/>
    <brk id="256" max="5" man="1"/>
    <brk id="274" max="5" man="1"/>
    <brk id="299" max="5" man="1"/>
    <brk id="319" max="5" man="1"/>
    <brk id="334" max="5" man="1"/>
    <brk id="36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F158"/>
  <sheetViews>
    <sheetView topLeftCell="A34" zoomScaleNormal="100" zoomScaleSheetLayoutView="100" workbookViewId="0">
      <selection activeCell="E66" sqref="E66"/>
    </sheetView>
  </sheetViews>
  <sheetFormatPr defaultColWidth="9.140625" defaultRowHeight="12.75" x14ac:dyDescent="0.2"/>
  <cols>
    <col min="1" max="1" width="5.7109375" style="23" customWidth="1"/>
    <col min="2" max="2" width="50.7109375" style="73" customWidth="1"/>
    <col min="3" max="3" width="7.7109375" style="26" customWidth="1"/>
    <col min="4" max="4" width="4.7109375" style="27" customWidth="1"/>
    <col min="5" max="5" width="11.7109375" style="25" customWidth="1"/>
    <col min="6" max="6" width="12.7109375" style="26" customWidth="1"/>
    <col min="7" max="16384" width="9.140625" style="27"/>
  </cols>
  <sheetData>
    <row r="1" spans="1:6" x14ac:dyDescent="0.2">
      <c r="A1" s="22"/>
      <c r="B1" s="66"/>
      <c r="C1" s="23"/>
      <c r="D1" s="24"/>
    </row>
    <row r="2" spans="1:6" hidden="1" x14ac:dyDescent="0.2">
      <c r="A2" s="22" t="s">
        <v>169</v>
      </c>
      <c r="B2" s="66" t="s">
        <v>7</v>
      </c>
      <c r="C2" s="23"/>
      <c r="D2" s="24"/>
    </row>
    <row r="3" spans="1:6" ht="38.25" x14ac:dyDescent="0.2">
      <c r="A3" s="22" t="s">
        <v>339</v>
      </c>
      <c r="B3" s="130" t="s">
        <v>253</v>
      </c>
      <c r="C3" s="23"/>
      <c r="D3" s="24"/>
    </row>
    <row r="4" spans="1:6" x14ac:dyDescent="0.2">
      <c r="A4" s="22"/>
      <c r="B4" s="66" t="s">
        <v>218</v>
      </c>
      <c r="C4" s="23"/>
      <c r="D4" s="24"/>
    </row>
    <row r="5" spans="1:6" ht="76.5" x14ac:dyDescent="0.2">
      <c r="A5" s="123" t="s">
        <v>0</v>
      </c>
      <c r="B5" s="124" t="s">
        <v>34</v>
      </c>
      <c r="C5" s="125" t="s">
        <v>8</v>
      </c>
      <c r="D5" s="125" t="s">
        <v>9</v>
      </c>
      <c r="E5" s="126" t="s">
        <v>38</v>
      </c>
      <c r="F5" s="126" t="s">
        <v>39</v>
      </c>
    </row>
    <row r="6" spans="1:6" x14ac:dyDescent="0.2">
      <c r="A6" s="108">
        <v>1</v>
      </c>
      <c r="B6" s="67"/>
      <c r="C6" s="28"/>
      <c r="D6" s="29"/>
      <c r="E6" s="30"/>
      <c r="F6" s="28"/>
    </row>
    <row r="7" spans="1:6" x14ac:dyDescent="0.2">
      <c r="A7" s="118"/>
      <c r="B7" s="120" t="s">
        <v>132</v>
      </c>
      <c r="C7" s="53"/>
      <c r="D7" s="51"/>
      <c r="E7" s="52"/>
      <c r="F7" s="53"/>
    </row>
    <row r="8" spans="1:6" x14ac:dyDescent="0.2">
      <c r="A8" s="118"/>
      <c r="B8" s="344" t="s">
        <v>131</v>
      </c>
      <c r="C8" s="344"/>
      <c r="D8" s="344"/>
      <c r="E8" s="344"/>
      <c r="F8" s="344"/>
    </row>
    <row r="9" spans="1:6" x14ac:dyDescent="0.2">
      <c r="A9" s="118"/>
      <c r="B9" s="344"/>
      <c r="C9" s="344"/>
      <c r="D9" s="344"/>
      <c r="E9" s="344"/>
      <c r="F9" s="344"/>
    </row>
    <row r="10" spans="1:6" x14ac:dyDescent="0.2">
      <c r="A10" s="118"/>
      <c r="B10" s="152"/>
      <c r="C10" s="152"/>
      <c r="D10" s="152"/>
      <c r="E10" s="152"/>
      <c r="F10" s="152"/>
    </row>
    <row r="11" spans="1:6" ht="25.9" customHeight="1" x14ac:dyDescent="0.2">
      <c r="A11" s="153"/>
      <c r="B11" s="345" t="s">
        <v>222</v>
      </c>
      <c r="C11" s="345"/>
      <c r="D11" s="345"/>
      <c r="E11" s="345"/>
      <c r="F11" s="345"/>
    </row>
    <row r="12" spans="1:6" x14ac:dyDescent="0.2">
      <c r="A12" s="118"/>
      <c r="B12" s="119"/>
      <c r="C12" s="53"/>
      <c r="D12" s="51"/>
      <c r="E12" s="52"/>
      <c r="F12" s="53"/>
    </row>
    <row r="13" spans="1:6" x14ac:dyDescent="0.2">
      <c r="A13" s="108"/>
      <c r="B13" s="67"/>
      <c r="C13" s="28"/>
      <c r="D13" s="29"/>
      <c r="E13" s="30"/>
      <c r="F13" s="28"/>
    </row>
    <row r="14" spans="1:6" x14ac:dyDescent="0.2">
      <c r="A14" s="109">
        <f>COUNT(A6+1)</f>
        <v>1</v>
      </c>
      <c r="B14" s="35" t="s">
        <v>336</v>
      </c>
      <c r="C14" s="32"/>
      <c r="D14" s="17"/>
      <c r="E14" s="31"/>
      <c r="F14" s="31"/>
    </row>
    <row r="15" spans="1:6" ht="38.25" x14ac:dyDescent="0.2">
      <c r="A15" s="109"/>
      <c r="B15" s="36" t="s">
        <v>45</v>
      </c>
      <c r="C15" s="32"/>
      <c r="D15" s="17"/>
      <c r="E15" s="31"/>
      <c r="F15" s="31"/>
    </row>
    <row r="16" spans="1:6" ht="14.25" x14ac:dyDescent="0.2">
      <c r="A16" s="109"/>
      <c r="B16" s="36"/>
      <c r="C16" s="46">
        <v>2</v>
      </c>
      <c r="D16" s="17" t="s">
        <v>37</v>
      </c>
      <c r="E16" s="294">
        <v>0</v>
      </c>
      <c r="F16" s="62">
        <f>C16*E16</f>
        <v>0</v>
      </c>
    </row>
    <row r="17" spans="1:6" x14ac:dyDescent="0.2">
      <c r="A17" s="111"/>
      <c r="B17" s="69"/>
      <c r="C17" s="47"/>
      <c r="D17" s="48"/>
      <c r="E17" s="49"/>
      <c r="F17" s="49"/>
    </row>
    <row r="18" spans="1:6" x14ac:dyDescent="0.2">
      <c r="A18" s="110"/>
      <c r="B18" s="68"/>
      <c r="C18" s="50"/>
      <c r="D18" s="44"/>
      <c r="E18" s="45"/>
      <c r="F18" s="43"/>
    </row>
    <row r="19" spans="1:6" x14ac:dyDescent="0.2">
      <c r="A19" s="109">
        <f>COUNT($A$14:A18)+1</f>
        <v>2</v>
      </c>
      <c r="B19" s="35" t="s">
        <v>18</v>
      </c>
      <c r="C19" s="46"/>
      <c r="D19" s="17"/>
      <c r="E19" s="31"/>
      <c r="F19" s="32"/>
    </row>
    <row r="20" spans="1:6" ht="38.25" x14ac:dyDescent="0.2">
      <c r="A20" s="109"/>
      <c r="B20" s="36" t="s">
        <v>36</v>
      </c>
      <c r="C20" s="46"/>
      <c r="D20" s="17"/>
      <c r="E20" s="31"/>
      <c r="F20" s="32"/>
    </row>
    <row r="21" spans="1:6" ht="14.25" x14ac:dyDescent="0.2">
      <c r="A21" s="109"/>
      <c r="B21" s="36"/>
      <c r="C21" s="46">
        <v>3</v>
      </c>
      <c r="D21" s="17" t="s">
        <v>37</v>
      </c>
      <c r="E21" s="41"/>
      <c r="F21" s="31">
        <f>C21*E21</f>
        <v>0</v>
      </c>
    </row>
    <row r="22" spans="1:6" x14ac:dyDescent="0.2">
      <c r="A22" s="111"/>
      <c r="B22" s="69"/>
      <c r="C22" s="47"/>
      <c r="D22" s="48"/>
      <c r="E22" s="49"/>
      <c r="F22" s="49"/>
    </row>
    <row r="23" spans="1:6" x14ac:dyDescent="0.2">
      <c r="A23" s="110"/>
      <c r="B23" s="68"/>
      <c r="C23" s="50"/>
      <c r="D23" s="44"/>
      <c r="E23" s="45"/>
      <c r="F23" s="43"/>
    </row>
    <row r="24" spans="1:6" x14ac:dyDescent="0.2">
      <c r="A24" s="109">
        <f>COUNT($A$14:A23)+1</f>
        <v>3</v>
      </c>
      <c r="B24" s="35" t="s">
        <v>50</v>
      </c>
      <c r="C24" s="46"/>
      <c r="D24" s="33"/>
      <c r="E24" s="34"/>
      <c r="F24" s="32"/>
    </row>
    <row r="25" spans="1:6" ht="51" x14ac:dyDescent="0.2">
      <c r="A25" s="109"/>
      <c r="B25" s="36" t="s">
        <v>51</v>
      </c>
      <c r="C25" s="46"/>
      <c r="D25" s="33"/>
      <c r="E25" s="34"/>
      <c r="F25" s="32"/>
    </row>
    <row r="26" spans="1:6" ht="14.25" x14ac:dyDescent="0.2">
      <c r="A26" s="109"/>
      <c r="B26" s="36"/>
      <c r="C26" s="46">
        <v>7</v>
      </c>
      <c r="D26" s="33" t="s">
        <v>43</v>
      </c>
      <c r="E26" s="42"/>
      <c r="F26" s="31">
        <f>C26*E26</f>
        <v>0</v>
      </c>
    </row>
    <row r="27" spans="1:6" x14ac:dyDescent="0.2">
      <c r="A27" s="111"/>
      <c r="B27" s="69"/>
      <c r="C27" s="47"/>
      <c r="D27" s="78"/>
      <c r="E27" s="79"/>
      <c r="F27" s="49"/>
    </row>
    <row r="28" spans="1:6" x14ac:dyDescent="0.2">
      <c r="A28" s="110"/>
      <c r="B28" s="68"/>
      <c r="C28" s="50"/>
      <c r="D28" s="44"/>
      <c r="E28" s="45"/>
      <c r="F28" s="43"/>
    </row>
    <row r="29" spans="1:6" ht="25.5" x14ac:dyDescent="0.2">
      <c r="A29" s="109">
        <f>COUNT($A$14:A28)+1</f>
        <v>4</v>
      </c>
      <c r="B29" s="35" t="s">
        <v>52</v>
      </c>
      <c r="C29" s="46"/>
      <c r="D29" s="17"/>
      <c r="E29" s="31"/>
      <c r="F29" s="32"/>
    </row>
    <row r="30" spans="1:6" ht="51" x14ac:dyDescent="0.2">
      <c r="A30" s="109"/>
      <c r="B30" s="36" t="s">
        <v>53</v>
      </c>
      <c r="C30" s="46"/>
      <c r="D30" s="17"/>
      <c r="E30" s="31"/>
      <c r="F30" s="32"/>
    </row>
    <row r="31" spans="1:6" ht="14.25" x14ac:dyDescent="0.2">
      <c r="A31" s="109"/>
      <c r="B31" s="36"/>
      <c r="C31" s="46">
        <v>7</v>
      </c>
      <c r="D31" s="33" t="s">
        <v>43</v>
      </c>
      <c r="E31" s="42"/>
      <c r="F31" s="31">
        <f>C31*E31</f>
        <v>0</v>
      </c>
    </row>
    <row r="32" spans="1:6" x14ac:dyDescent="0.2">
      <c r="A32" s="111"/>
      <c r="B32" s="69"/>
      <c r="C32" s="47"/>
      <c r="D32" s="78"/>
      <c r="E32" s="79"/>
      <c r="F32" s="49"/>
    </row>
    <row r="33" spans="1:6" x14ac:dyDescent="0.2">
      <c r="A33" s="110"/>
      <c r="B33" s="68"/>
      <c r="C33" s="50"/>
      <c r="D33" s="44"/>
      <c r="E33" s="45"/>
      <c r="F33" s="45"/>
    </row>
    <row r="34" spans="1:6" x14ac:dyDescent="0.2">
      <c r="A34" s="109">
        <f>COUNT($A$14:A32)+1</f>
        <v>5</v>
      </c>
      <c r="B34" s="58" t="s">
        <v>58</v>
      </c>
      <c r="C34" s="46"/>
      <c r="D34" s="17"/>
      <c r="E34" s="31"/>
      <c r="F34" s="32"/>
    </row>
    <row r="35" spans="1:6" ht="38.25" x14ac:dyDescent="0.2">
      <c r="A35" s="109"/>
      <c r="B35" s="36" t="s">
        <v>59</v>
      </c>
      <c r="C35" s="46"/>
      <c r="D35" s="17"/>
      <c r="E35" s="31"/>
      <c r="F35" s="32"/>
    </row>
    <row r="36" spans="1:6" ht="14.25" x14ac:dyDescent="0.2">
      <c r="A36" s="109"/>
      <c r="B36" s="36"/>
      <c r="C36" s="46">
        <v>2</v>
      </c>
      <c r="D36" s="17" t="s">
        <v>37</v>
      </c>
      <c r="E36" s="41"/>
      <c r="F36" s="31">
        <f>E36*C36</f>
        <v>0</v>
      </c>
    </row>
    <row r="37" spans="1:6" x14ac:dyDescent="0.2">
      <c r="A37" s="111"/>
      <c r="B37" s="69"/>
      <c r="C37" s="47"/>
      <c r="D37" s="48"/>
      <c r="E37" s="49"/>
      <c r="F37" s="49"/>
    </row>
    <row r="38" spans="1:6" x14ac:dyDescent="0.2">
      <c r="A38" s="110"/>
      <c r="B38" s="68"/>
      <c r="C38" s="50"/>
      <c r="D38" s="44"/>
      <c r="E38" s="45"/>
      <c r="F38" s="43"/>
    </row>
    <row r="39" spans="1:6" x14ac:dyDescent="0.2">
      <c r="A39" s="109">
        <f>COUNT($A$14:A38)+1</f>
        <v>6</v>
      </c>
      <c r="B39" s="85" t="s">
        <v>60</v>
      </c>
      <c r="C39" s="46"/>
      <c r="D39" s="17"/>
      <c r="E39" s="31"/>
      <c r="F39" s="32"/>
    </row>
    <row r="40" spans="1:6" ht="63.75" x14ac:dyDescent="0.2">
      <c r="A40" s="109"/>
      <c r="B40" s="36" t="s">
        <v>61</v>
      </c>
      <c r="C40" s="46"/>
      <c r="D40" s="17"/>
      <c r="E40" s="31"/>
      <c r="F40" s="32"/>
    </row>
    <row r="41" spans="1:6" ht="14.25" x14ac:dyDescent="0.2">
      <c r="A41" s="109"/>
      <c r="B41" s="86"/>
      <c r="C41" s="46">
        <v>4</v>
      </c>
      <c r="D41" s="17" t="s">
        <v>37</v>
      </c>
      <c r="E41" s="41"/>
      <c r="F41" s="31">
        <f>E41*C41</f>
        <v>0</v>
      </c>
    </row>
    <row r="42" spans="1:6" x14ac:dyDescent="0.2">
      <c r="A42" s="111"/>
      <c r="B42" s="87"/>
      <c r="C42" s="47"/>
      <c r="D42" s="48"/>
      <c r="E42" s="49"/>
      <c r="F42" s="49"/>
    </row>
    <row r="43" spans="1:6" x14ac:dyDescent="0.2">
      <c r="A43" s="110"/>
      <c r="B43" s="88"/>
      <c r="C43" s="50"/>
      <c r="D43" s="44"/>
      <c r="E43" s="45"/>
      <c r="F43" s="45"/>
    </row>
    <row r="44" spans="1:6" x14ac:dyDescent="0.2">
      <c r="A44" s="109">
        <f>COUNT($A$14:A43)+1</f>
        <v>7</v>
      </c>
      <c r="B44" s="89" t="s">
        <v>62</v>
      </c>
      <c r="C44" s="46"/>
      <c r="D44" s="17"/>
      <c r="E44" s="31"/>
      <c r="F44" s="31"/>
    </row>
    <row r="45" spans="1:6" ht="63.75" x14ac:dyDescent="0.2">
      <c r="A45" s="109"/>
      <c r="B45" s="36" t="s">
        <v>63</v>
      </c>
      <c r="C45" s="46"/>
      <c r="D45" s="17"/>
      <c r="E45" s="31"/>
      <c r="F45" s="31"/>
    </row>
    <row r="46" spans="1:6" ht="14.25" x14ac:dyDescent="0.2">
      <c r="A46" s="109"/>
      <c r="B46" s="86"/>
      <c r="C46" s="46">
        <v>4</v>
      </c>
      <c r="D46" s="17" t="s">
        <v>37</v>
      </c>
      <c r="E46" s="41"/>
      <c r="F46" s="31">
        <f>E46*C46</f>
        <v>0</v>
      </c>
    </row>
    <row r="47" spans="1:6" x14ac:dyDescent="0.2">
      <c r="A47" s="111"/>
      <c r="B47" s="87"/>
      <c r="C47" s="47"/>
      <c r="D47" s="48"/>
      <c r="E47" s="49"/>
      <c r="F47" s="49"/>
    </row>
    <row r="48" spans="1:6" x14ac:dyDescent="0.2">
      <c r="A48" s="110"/>
      <c r="B48" s="68"/>
      <c r="C48" s="50"/>
      <c r="D48" s="44"/>
      <c r="E48" s="45"/>
      <c r="F48" s="43"/>
    </row>
    <row r="49" spans="1:6" x14ac:dyDescent="0.2">
      <c r="A49" s="109">
        <f>COUNT($A$14:A48)+1</f>
        <v>8</v>
      </c>
      <c r="B49" s="90" t="s">
        <v>64</v>
      </c>
      <c r="C49" s="46"/>
      <c r="D49" s="17"/>
      <c r="E49" s="31"/>
      <c r="F49" s="32"/>
    </row>
    <row r="50" spans="1:6" ht="25.5" x14ac:dyDescent="0.2">
      <c r="A50" s="109"/>
      <c r="B50" s="91" t="s">
        <v>65</v>
      </c>
      <c r="C50" s="46"/>
      <c r="D50" s="17"/>
      <c r="E50" s="31"/>
      <c r="F50" s="32"/>
    </row>
    <row r="51" spans="1:6" ht="14.25" x14ac:dyDescent="0.2">
      <c r="A51" s="109"/>
      <c r="B51" s="91"/>
      <c r="C51" s="46">
        <v>2</v>
      </c>
      <c r="D51" s="17" t="s">
        <v>43</v>
      </c>
      <c r="E51" s="41"/>
      <c r="F51" s="31">
        <f>E51*C51</f>
        <v>0</v>
      </c>
    </row>
    <row r="52" spans="1:6" x14ac:dyDescent="0.2">
      <c r="A52" s="111"/>
      <c r="B52" s="92"/>
      <c r="C52" s="47"/>
      <c r="D52" s="48"/>
      <c r="E52" s="49"/>
      <c r="F52" s="49"/>
    </row>
    <row r="53" spans="1:6" x14ac:dyDescent="0.2">
      <c r="A53" s="110"/>
      <c r="B53" s="68"/>
      <c r="C53" s="50"/>
      <c r="D53" s="44"/>
      <c r="E53" s="45"/>
      <c r="F53" s="43"/>
    </row>
    <row r="54" spans="1:6" x14ac:dyDescent="0.2">
      <c r="A54" s="109">
        <f>COUNT($A$14:A53)+1</f>
        <v>9</v>
      </c>
      <c r="B54" s="93" t="s">
        <v>66</v>
      </c>
      <c r="C54" s="46"/>
      <c r="D54" s="17"/>
      <c r="E54" s="31"/>
      <c r="F54" s="32"/>
    </row>
    <row r="55" spans="1:6" ht="25.5" x14ac:dyDescent="0.2">
      <c r="A55" s="109"/>
      <c r="B55" s="36" t="s">
        <v>178</v>
      </c>
      <c r="C55" s="46"/>
      <c r="D55" s="17"/>
      <c r="E55" s="31"/>
      <c r="F55" s="32"/>
    </row>
    <row r="56" spans="1:6" ht="14.25" x14ac:dyDescent="0.2">
      <c r="A56" s="109"/>
      <c r="B56" s="36"/>
      <c r="C56" s="46">
        <v>4</v>
      </c>
      <c r="D56" s="17" t="s">
        <v>43</v>
      </c>
      <c r="E56" s="41"/>
      <c r="F56" s="31">
        <f>C56*E56</f>
        <v>0</v>
      </c>
    </row>
    <row r="57" spans="1:6" x14ac:dyDescent="0.2">
      <c r="A57" s="111"/>
      <c r="B57" s="69"/>
      <c r="C57" s="47"/>
      <c r="D57" s="48"/>
      <c r="E57" s="49"/>
      <c r="F57" s="49"/>
    </row>
    <row r="58" spans="1:6" x14ac:dyDescent="0.2">
      <c r="A58" s="116"/>
      <c r="B58" s="68"/>
      <c r="C58" s="50"/>
      <c r="D58" s="44"/>
      <c r="E58" s="45"/>
      <c r="F58" s="45"/>
    </row>
    <row r="59" spans="1:6" x14ac:dyDescent="0.2">
      <c r="A59" s="109">
        <f>COUNT($A$14:A58)+1</f>
        <v>10</v>
      </c>
      <c r="B59" s="94" t="s">
        <v>77</v>
      </c>
      <c r="C59" s="46"/>
      <c r="D59" s="17"/>
      <c r="E59" s="31"/>
      <c r="F59" s="31"/>
    </row>
    <row r="60" spans="1:6" ht="25.5" x14ac:dyDescent="0.2">
      <c r="A60" s="114"/>
      <c r="B60" s="36" t="s">
        <v>78</v>
      </c>
      <c r="C60" s="46"/>
      <c r="D60" s="17"/>
      <c r="E60" s="31"/>
      <c r="F60" s="31"/>
    </row>
    <row r="61" spans="1:6" x14ac:dyDescent="0.2">
      <c r="A61" s="114"/>
      <c r="B61" s="95"/>
      <c r="C61" s="46">
        <v>1</v>
      </c>
      <c r="D61" s="17" t="s">
        <v>1</v>
      </c>
      <c r="E61" s="41"/>
      <c r="F61" s="31">
        <f>+E61*C61</f>
        <v>0</v>
      </c>
    </row>
    <row r="62" spans="1:6" x14ac:dyDescent="0.2">
      <c r="A62" s="115"/>
      <c r="B62" s="96"/>
      <c r="C62" s="47"/>
      <c r="D62" s="48"/>
      <c r="E62" s="49"/>
      <c r="F62" s="49"/>
    </row>
    <row r="63" spans="1:6" x14ac:dyDescent="0.2">
      <c r="A63" s="116"/>
      <c r="B63" s="68"/>
      <c r="C63" s="50"/>
      <c r="D63" s="44"/>
      <c r="E63" s="45"/>
      <c r="F63" s="43"/>
    </row>
    <row r="64" spans="1:6" x14ac:dyDescent="0.2">
      <c r="A64" s="109">
        <f>COUNT($A$14:A63)+1</f>
        <v>11</v>
      </c>
      <c r="B64" s="35" t="s">
        <v>12</v>
      </c>
      <c r="C64" s="46"/>
      <c r="D64" s="17"/>
      <c r="E64" s="31"/>
      <c r="F64" s="32"/>
    </row>
    <row r="65" spans="1:6" ht="38.25" x14ac:dyDescent="0.2">
      <c r="A65" s="114"/>
      <c r="B65" s="36" t="s">
        <v>14</v>
      </c>
      <c r="C65" s="46"/>
      <c r="D65" s="17"/>
      <c r="E65" s="31"/>
      <c r="F65" s="32"/>
    </row>
    <row r="66" spans="1:6" ht="14.25" x14ac:dyDescent="0.2">
      <c r="A66" s="114"/>
      <c r="B66" s="36"/>
      <c r="C66" s="46">
        <v>8</v>
      </c>
      <c r="D66" s="17" t="s">
        <v>43</v>
      </c>
      <c r="E66" s="41"/>
      <c r="F66" s="31">
        <f>C66*E66</f>
        <v>0</v>
      </c>
    </row>
    <row r="67" spans="1:6" x14ac:dyDescent="0.2">
      <c r="A67" s="115"/>
      <c r="B67" s="69"/>
      <c r="C67" s="47"/>
      <c r="D67" s="48"/>
      <c r="E67" s="49"/>
      <c r="F67" s="49"/>
    </row>
    <row r="68" spans="1:6" ht="14.25" x14ac:dyDescent="0.2">
      <c r="A68" s="116"/>
      <c r="B68" s="97"/>
      <c r="C68" s="50"/>
      <c r="D68" s="44"/>
      <c r="E68" s="45"/>
      <c r="F68" s="43"/>
    </row>
    <row r="69" spans="1:6" x14ac:dyDescent="0.2">
      <c r="A69" s="109">
        <f>COUNT($A$14:A68)+1</f>
        <v>12</v>
      </c>
      <c r="B69" s="35" t="s">
        <v>86</v>
      </c>
      <c r="C69" s="46"/>
      <c r="D69" s="17"/>
      <c r="E69" s="31"/>
      <c r="F69" s="32"/>
    </row>
    <row r="70" spans="1:6" ht="63.75" x14ac:dyDescent="0.2">
      <c r="A70" s="114"/>
      <c r="B70" s="36" t="s">
        <v>133</v>
      </c>
      <c r="C70" s="46"/>
      <c r="D70" s="17"/>
      <c r="E70" s="31"/>
      <c r="F70" s="32"/>
    </row>
    <row r="71" spans="1:6" ht="14.25" x14ac:dyDescent="0.2">
      <c r="A71" s="114"/>
      <c r="B71" s="70"/>
      <c r="C71" s="46">
        <v>8</v>
      </c>
      <c r="D71" s="33" t="s">
        <v>43</v>
      </c>
      <c r="E71" s="41"/>
      <c r="F71" s="34">
        <f>+E71*C71</f>
        <v>0</v>
      </c>
    </row>
    <row r="72" spans="1:6" ht="14.25" x14ac:dyDescent="0.2">
      <c r="A72" s="115"/>
      <c r="B72" s="98"/>
      <c r="C72" s="47"/>
      <c r="D72" s="78"/>
      <c r="E72" s="49"/>
      <c r="F72" s="79"/>
    </row>
    <row r="73" spans="1:6" x14ac:dyDescent="0.2">
      <c r="A73" s="116"/>
      <c r="B73" s="68"/>
      <c r="C73" s="50"/>
      <c r="D73" s="44"/>
      <c r="E73" s="45"/>
      <c r="F73" s="43"/>
    </row>
    <row r="74" spans="1:6" x14ac:dyDescent="0.2">
      <c r="A74" s="109">
        <f>COUNT($A$14:A73)+1</f>
        <v>13</v>
      </c>
      <c r="B74" s="35" t="s">
        <v>242</v>
      </c>
      <c r="C74" s="46"/>
      <c r="D74" s="17"/>
      <c r="E74" s="31"/>
      <c r="F74" s="32"/>
    </row>
    <row r="75" spans="1:6" ht="25.5" x14ac:dyDescent="0.2">
      <c r="A75" s="114"/>
      <c r="B75" s="36" t="s">
        <v>180</v>
      </c>
      <c r="C75" s="46"/>
      <c r="D75" s="17"/>
      <c r="E75" s="31"/>
      <c r="F75" s="32"/>
    </row>
    <row r="76" spans="1:6" ht="25.5" x14ac:dyDescent="0.2">
      <c r="A76" s="114"/>
      <c r="B76" s="36" t="s">
        <v>181</v>
      </c>
      <c r="C76" s="46">
        <v>6</v>
      </c>
      <c r="D76" s="17" t="s">
        <v>37</v>
      </c>
      <c r="E76" s="41"/>
      <c r="F76" s="31">
        <f>C76*E76</f>
        <v>0</v>
      </c>
    </row>
    <row r="77" spans="1:6" x14ac:dyDescent="0.2">
      <c r="A77" s="115"/>
      <c r="B77" s="69"/>
      <c r="C77" s="47"/>
      <c r="D77" s="48"/>
      <c r="E77" s="49"/>
      <c r="F77" s="49"/>
    </row>
    <row r="78" spans="1:6" x14ac:dyDescent="0.2">
      <c r="A78" s="113"/>
      <c r="B78" s="74"/>
      <c r="C78" s="50"/>
      <c r="D78" s="44"/>
      <c r="E78" s="45"/>
      <c r="F78" s="45"/>
    </row>
    <row r="79" spans="1:6" x14ac:dyDescent="0.2">
      <c r="A79" s="109">
        <f>COUNT($A$14:A78)+1</f>
        <v>14</v>
      </c>
      <c r="B79" s="99" t="s">
        <v>91</v>
      </c>
      <c r="C79" s="46"/>
      <c r="D79" s="17"/>
      <c r="E79" s="31"/>
      <c r="F79" s="31"/>
    </row>
    <row r="80" spans="1:6" ht="38.25" x14ac:dyDescent="0.2">
      <c r="A80" s="112"/>
      <c r="B80" s="36" t="s">
        <v>261</v>
      </c>
      <c r="C80" s="46"/>
      <c r="D80" s="17"/>
      <c r="E80" s="31"/>
      <c r="F80" s="31"/>
    </row>
    <row r="81" spans="1:6" x14ac:dyDescent="0.2">
      <c r="A81" s="112"/>
      <c r="B81" s="71"/>
      <c r="C81" s="46">
        <v>1</v>
      </c>
      <c r="D81" s="17" t="s">
        <v>1</v>
      </c>
      <c r="E81" s="41"/>
      <c r="F81" s="31">
        <f>C81*E81</f>
        <v>0</v>
      </c>
    </row>
    <row r="82" spans="1:6" x14ac:dyDescent="0.2">
      <c r="A82" s="117"/>
      <c r="B82" s="100"/>
      <c r="C82" s="47"/>
      <c r="D82" s="48"/>
      <c r="E82" s="49"/>
      <c r="F82" s="49"/>
    </row>
    <row r="83" spans="1:6" x14ac:dyDescent="0.2">
      <c r="A83" s="113"/>
      <c r="B83" s="68"/>
      <c r="C83" s="50"/>
      <c r="D83" s="44"/>
      <c r="E83" s="45"/>
      <c r="F83" s="45"/>
    </row>
    <row r="84" spans="1:6" x14ac:dyDescent="0.2">
      <c r="A84" s="109">
        <f>COUNT($A$14:A83)+1</f>
        <v>15</v>
      </c>
      <c r="B84" s="35" t="s">
        <v>94</v>
      </c>
      <c r="C84" s="46"/>
      <c r="D84" s="17"/>
      <c r="E84" s="31"/>
      <c r="F84" s="32"/>
    </row>
    <row r="85" spans="1:6" ht="38.25" x14ac:dyDescent="0.2">
      <c r="A85" s="114"/>
      <c r="B85" s="36" t="s">
        <v>116</v>
      </c>
      <c r="C85" s="46"/>
      <c r="D85" s="17"/>
      <c r="E85" s="31"/>
      <c r="F85" s="32"/>
    </row>
    <row r="86" spans="1:6" ht="14.25" x14ac:dyDescent="0.2">
      <c r="A86" s="114"/>
      <c r="B86" s="36" t="s">
        <v>32</v>
      </c>
      <c r="C86" s="46">
        <v>7</v>
      </c>
      <c r="D86" s="17" t="s">
        <v>42</v>
      </c>
      <c r="E86" s="41"/>
      <c r="F86" s="31">
        <f>C86*E86</f>
        <v>0</v>
      </c>
    </row>
    <row r="87" spans="1:6" ht="14.25" x14ac:dyDescent="0.2">
      <c r="A87" s="114"/>
      <c r="B87" s="36" t="s">
        <v>33</v>
      </c>
      <c r="C87" s="46">
        <v>1</v>
      </c>
      <c r="D87" s="17" t="s">
        <v>42</v>
      </c>
      <c r="E87" s="41"/>
      <c r="F87" s="31">
        <f>C87*E87</f>
        <v>0</v>
      </c>
    </row>
    <row r="88" spans="1:6" x14ac:dyDescent="0.2">
      <c r="A88" s="115"/>
      <c r="B88" s="69"/>
      <c r="C88" s="47"/>
      <c r="D88" s="48"/>
      <c r="E88" s="49"/>
      <c r="F88" s="49"/>
    </row>
    <row r="89" spans="1:6" x14ac:dyDescent="0.2">
      <c r="A89" s="116"/>
      <c r="B89" s="68"/>
      <c r="C89" s="50"/>
      <c r="D89" s="44"/>
      <c r="E89" s="45"/>
      <c r="F89" s="45"/>
    </row>
    <row r="90" spans="1:6" x14ac:dyDescent="0.2">
      <c r="A90" s="109">
        <f>COUNT($A$14:A89)+1</f>
        <v>16</v>
      </c>
      <c r="B90" s="35" t="s">
        <v>95</v>
      </c>
      <c r="C90" s="46"/>
      <c r="D90" s="17"/>
      <c r="E90" s="31"/>
      <c r="F90" s="31"/>
    </row>
    <row r="91" spans="1:6" ht="25.5" x14ac:dyDescent="0.2">
      <c r="A91" s="114"/>
      <c r="B91" s="36" t="s">
        <v>237</v>
      </c>
      <c r="C91" s="46"/>
      <c r="D91" s="17"/>
      <c r="E91" s="31"/>
      <c r="F91" s="31"/>
    </row>
    <row r="92" spans="1:6" ht="14.25" x14ac:dyDescent="0.2">
      <c r="A92" s="114"/>
      <c r="B92" s="36" t="s">
        <v>33</v>
      </c>
      <c r="C92" s="46">
        <v>1</v>
      </c>
      <c r="D92" s="17" t="s">
        <v>42</v>
      </c>
      <c r="E92" s="41"/>
      <c r="F92" s="31">
        <f>C92*E92</f>
        <v>0</v>
      </c>
    </row>
    <row r="93" spans="1:6" x14ac:dyDescent="0.2">
      <c r="A93" s="115"/>
      <c r="B93" s="69"/>
      <c r="C93" s="47"/>
      <c r="D93" s="48"/>
      <c r="E93" s="49"/>
      <c r="F93" s="49"/>
    </row>
    <row r="94" spans="1:6" x14ac:dyDescent="0.2">
      <c r="A94" s="113"/>
      <c r="B94" s="68"/>
      <c r="C94" s="50"/>
      <c r="D94" s="44"/>
      <c r="E94" s="45"/>
      <c r="F94" s="45"/>
    </row>
    <row r="95" spans="1:6" x14ac:dyDescent="0.2">
      <c r="A95" s="109">
        <f>COUNT($A$14:A94)+1</f>
        <v>17</v>
      </c>
      <c r="B95" s="58" t="s">
        <v>98</v>
      </c>
      <c r="C95" s="46"/>
      <c r="D95" s="17"/>
      <c r="E95" s="31"/>
      <c r="F95" s="31"/>
    </row>
    <row r="96" spans="1:6" ht="25.5" x14ac:dyDescent="0.2">
      <c r="A96" s="112"/>
      <c r="B96" s="36" t="s">
        <v>99</v>
      </c>
      <c r="C96" s="46"/>
      <c r="D96" s="17"/>
      <c r="E96" s="31"/>
      <c r="F96" s="31"/>
    </row>
    <row r="97" spans="1:6" ht="14.25" x14ac:dyDescent="0.2">
      <c r="A97" s="112"/>
      <c r="B97" s="36"/>
      <c r="C97" s="46">
        <v>1</v>
      </c>
      <c r="D97" s="17" t="s">
        <v>42</v>
      </c>
      <c r="E97" s="41"/>
      <c r="F97" s="31">
        <f t="shared" ref="F97" si="0">C97*E97</f>
        <v>0</v>
      </c>
    </row>
    <row r="98" spans="1:6" x14ac:dyDescent="0.2">
      <c r="A98" s="117"/>
      <c r="B98" s="69"/>
      <c r="C98" s="47"/>
      <c r="D98" s="48"/>
      <c r="E98" s="49"/>
      <c r="F98" s="49"/>
    </row>
    <row r="99" spans="1:6" x14ac:dyDescent="0.2">
      <c r="A99" s="116"/>
      <c r="B99" s="68"/>
      <c r="C99" s="50"/>
      <c r="D99" s="44"/>
      <c r="E99" s="45"/>
      <c r="F99" s="45"/>
    </row>
    <row r="100" spans="1:6" x14ac:dyDescent="0.2">
      <c r="A100" s="109">
        <f>COUNT($A$14:A99)+1</f>
        <v>18</v>
      </c>
      <c r="B100" s="35" t="s">
        <v>27</v>
      </c>
      <c r="C100" s="46"/>
      <c r="D100" s="17"/>
      <c r="E100" s="31"/>
      <c r="F100" s="31"/>
    </row>
    <row r="101" spans="1:6" ht="51" x14ac:dyDescent="0.2">
      <c r="A101" s="114"/>
      <c r="B101" s="36" t="s">
        <v>170</v>
      </c>
      <c r="C101" s="46"/>
      <c r="D101" s="17"/>
      <c r="E101" s="31"/>
      <c r="F101" s="31"/>
    </row>
    <row r="102" spans="1:6" ht="14.25" x14ac:dyDescent="0.2">
      <c r="A102" s="114"/>
      <c r="B102" s="36"/>
      <c r="C102" s="46">
        <v>1</v>
      </c>
      <c r="D102" s="17" t="s">
        <v>42</v>
      </c>
      <c r="E102" s="41"/>
      <c r="F102" s="31">
        <f>C102*E102</f>
        <v>0</v>
      </c>
    </row>
    <row r="103" spans="1:6" x14ac:dyDescent="0.2">
      <c r="A103" s="115"/>
      <c r="B103" s="69"/>
      <c r="C103" s="47"/>
      <c r="D103" s="48"/>
      <c r="E103" s="49"/>
      <c r="F103" s="49"/>
    </row>
    <row r="104" spans="1:6" x14ac:dyDescent="0.2">
      <c r="A104" s="116"/>
      <c r="B104" s="68"/>
      <c r="C104" s="50"/>
      <c r="D104" s="44"/>
      <c r="E104" s="45"/>
      <c r="F104" s="45"/>
    </row>
    <row r="105" spans="1:6" x14ac:dyDescent="0.2">
      <c r="A105" s="109">
        <f>COUNT($A$14:A104)+1</f>
        <v>19</v>
      </c>
      <c r="B105" s="35" t="s">
        <v>103</v>
      </c>
      <c r="C105" s="46"/>
      <c r="D105" s="17"/>
      <c r="E105" s="31"/>
      <c r="F105" s="32"/>
    </row>
    <row r="106" spans="1:6" ht="51" x14ac:dyDescent="0.2">
      <c r="A106" s="114"/>
      <c r="B106" s="36" t="s">
        <v>125</v>
      </c>
      <c r="C106" s="46"/>
      <c r="D106" s="17"/>
      <c r="E106" s="31"/>
      <c r="F106" s="32"/>
    </row>
    <row r="107" spans="1:6" ht="14.25" x14ac:dyDescent="0.2">
      <c r="A107" s="114"/>
      <c r="B107" s="36"/>
      <c r="C107" s="46">
        <v>3</v>
      </c>
      <c r="D107" s="17" t="s">
        <v>42</v>
      </c>
      <c r="E107" s="41"/>
      <c r="F107" s="31">
        <f>C107*E107</f>
        <v>0</v>
      </c>
    </row>
    <row r="108" spans="1:6" x14ac:dyDescent="0.2">
      <c r="A108" s="115"/>
      <c r="B108" s="69"/>
      <c r="C108" s="47"/>
      <c r="D108" s="48"/>
      <c r="E108" s="49"/>
      <c r="F108" s="49"/>
    </row>
    <row r="109" spans="1:6" x14ac:dyDescent="0.2">
      <c r="A109" s="113"/>
      <c r="B109" s="68"/>
      <c r="C109" s="50"/>
      <c r="D109" s="44"/>
      <c r="E109" s="45"/>
      <c r="F109" s="45"/>
    </row>
    <row r="110" spans="1:6" x14ac:dyDescent="0.2">
      <c r="A110" s="109">
        <f>COUNT($A$14:A109)+1</f>
        <v>20</v>
      </c>
      <c r="B110" s="35" t="s">
        <v>21</v>
      </c>
      <c r="C110" s="46"/>
      <c r="D110" s="17"/>
      <c r="E110" s="31"/>
      <c r="F110" s="32"/>
    </row>
    <row r="111" spans="1:6" ht="38.25" x14ac:dyDescent="0.2">
      <c r="A111" s="112"/>
      <c r="B111" s="36" t="s">
        <v>104</v>
      </c>
      <c r="C111" s="46"/>
      <c r="D111" s="17"/>
      <c r="E111" s="31"/>
      <c r="F111" s="32"/>
    </row>
    <row r="112" spans="1:6" ht="14.25" x14ac:dyDescent="0.2">
      <c r="A112" s="112"/>
      <c r="B112" s="36"/>
      <c r="C112" s="46">
        <v>1</v>
      </c>
      <c r="D112" s="17" t="s">
        <v>42</v>
      </c>
      <c r="E112" s="41"/>
      <c r="F112" s="31">
        <f>C112*E112</f>
        <v>0</v>
      </c>
    </row>
    <row r="113" spans="1:6" x14ac:dyDescent="0.2">
      <c r="A113" s="117"/>
      <c r="B113" s="69"/>
      <c r="C113" s="47"/>
      <c r="D113" s="48"/>
      <c r="E113" s="49"/>
      <c r="F113" s="49"/>
    </row>
    <row r="114" spans="1:6" x14ac:dyDescent="0.2">
      <c r="A114" s="116"/>
      <c r="B114" s="74"/>
      <c r="C114" s="50"/>
      <c r="D114" s="102"/>
      <c r="E114" s="75"/>
      <c r="F114" s="75"/>
    </row>
    <row r="115" spans="1:6" x14ac:dyDescent="0.2">
      <c r="A115" s="109">
        <f>COUNT($A$14:A114)+1</f>
        <v>21</v>
      </c>
      <c r="B115" s="35" t="s">
        <v>23</v>
      </c>
      <c r="C115" s="46"/>
      <c r="D115" s="17"/>
      <c r="E115" s="31"/>
      <c r="F115" s="31"/>
    </row>
    <row r="116" spans="1:6" ht="25.5" x14ac:dyDescent="0.2">
      <c r="A116" s="114"/>
      <c r="B116" s="36" t="s">
        <v>22</v>
      </c>
      <c r="C116" s="46"/>
      <c r="D116" s="17"/>
      <c r="E116" s="31"/>
      <c r="F116" s="32"/>
    </row>
    <row r="117" spans="1:6" ht="14.25" x14ac:dyDescent="0.2">
      <c r="A117" s="114"/>
      <c r="B117" s="36"/>
      <c r="C117" s="46">
        <v>10</v>
      </c>
      <c r="D117" s="17" t="s">
        <v>42</v>
      </c>
      <c r="E117" s="41"/>
      <c r="F117" s="31">
        <f>C117*E117</f>
        <v>0</v>
      </c>
    </row>
    <row r="118" spans="1:6" x14ac:dyDescent="0.2">
      <c r="A118" s="115"/>
      <c r="B118" s="69"/>
      <c r="C118" s="47"/>
      <c r="D118" s="48"/>
      <c r="E118" s="49"/>
      <c r="F118" s="49"/>
    </row>
    <row r="119" spans="1:6" x14ac:dyDescent="0.2">
      <c r="A119" s="116"/>
      <c r="B119" s="68"/>
      <c r="C119" s="50"/>
      <c r="D119" s="44"/>
      <c r="E119" s="45"/>
      <c r="F119" s="45"/>
    </row>
    <row r="120" spans="1:6" x14ac:dyDescent="0.2">
      <c r="A120" s="109">
        <f>COUNT($A$14:A119)+1</f>
        <v>22</v>
      </c>
      <c r="B120" s="35" t="s">
        <v>24</v>
      </c>
      <c r="C120" s="46"/>
      <c r="D120" s="17"/>
      <c r="E120" s="31"/>
      <c r="F120" s="31"/>
    </row>
    <row r="121" spans="1:6" x14ac:dyDescent="0.2">
      <c r="A121" s="114"/>
      <c r="B121" s="36" t="s">
        <v>136</v>
      </c>
      <c r="C121" s="46"/>
      <c r="D121" s="17"/>
      <c r="E121" s="31"/>
      <c r="F121" s="32"/>
    </row>
    <row r="122" spans="1:6" ht="14.25" x14ac:dyDescent="0.2">
      <c r="A122" s="114"/>
      <c r="B122" s="36"/>
      <c r="C122" s="46">
        <v>4</v>
      </c>
      <c r="D122" s="17" t="s">
        <v>37</v>
      </c>
      <c r="E122" s="41"/>
      <c r="F122" s="31">
        <f>C122*E122</f>
        <v>0</v>
      </c>
    </row>
    <row r="123" spans="1:6" x14ac:dyDescent="0.2">
      <c r="A123" s="115"/>
      <c r="B123" s="69"/>
      <c r="C123" s="47"/>
      <c r="D123" s="48"/>
      <c r="E123" s="49"/>
      <c r="F123" s="49"/>
    </row>
    <row r="124" spans="1:6" x14ac:dyDescent="0.2">
      <c r="A124" s="116"/>
      <c r="B124" s="74"/>
      <c r="C124" s="50"/>
      <c r="D124" s="44"/>
      <c r="E124" s="45"/>
      <c r="F124" s="45"/>
    </row>
    <row r="125" spans="1:6" x14ac:dyDescent="0.2">
      <c r="A125" s="109">
        <f>COUNT($A$13:A124)+1</f>
        <v>23</v>
      </c>
      <c r="B125" s="99" t="s">
        <v>257</v>
      </c>
      <c r="C125" s="46"/>
      <c r="D125" s="17"/>
      <c r="E125" s="31"/>
      <c r="F125" s="31"/>
    </row>
    <row r="126" spans="1:6" ht="63.75" x14ac:dyDescent="0.2">
      <c r="A126" s="114"/>
      <c r="B126" s="36" t="s">
        <v>263</v>
      </c>
      <c r="C126" s="46"/>
      <c r="D126" s="17"/>
      <c r="E126" s="31"/>
      <c r="F126" s="31"/>
    </row>
    <row r="127" spans="1:6" x14ac:dyDescent="0.2">
      <c r="A127" s="114"/>
      <c r="B127" s="71"/>
      <c r="C127" s="46">
        <v>1</v>
      </c>
      <c r="D127" s="17" t="s">
        <v>156</v>
      </c>
      <c r="E127" s="41"/>
      <c r="F127" s="31">
        <f>C127*E127</f>
        <v>0</v>
      </c>
    </row>
    <row r="128" spans="1:6" x14ac:dyDescent="0.2">
      <c r="A128" s="115"/>
      <c r="B128" s="100"/>
      <c r="C128" s="47"/>
      <c r="D128" s="48"/>
      <c r="E128" s="49"/>
      <c r="F128" s="49"/>
    </row>
    <row r="129" spans="1:6" x14ac:dyDescent="0.2">
      <c r="A129" s="113"/>
      <c r="B129" s="74"/>
      <c r="C129" s="50"/>
      <c r="D129" s="44"/>
      <c r="E129" s="45"/>
      <c r="F129" s="45"/>
    </row>
    <row r="130" spans="1:6" x14ac:dyDescent="0.2">
      <c r="A130" s="109">
        <f>COUNT($A$13:A129)+1</f>
        <v>24</v>
      </c>
      <c r="B130" s="99" t="s">
        <v>223</v>
      </c>
      <c r="C130" s="46"/>
      <c r="D130" s="17"/>
      <c r="E130" s="31"/>
      <c r="F130" s="31"/>
    </row>
    <row r="131" spans="1:6" ht="51" x14ac:dyDescent="0.2">
      <c r="A131" s="112"/>
      <c r="B131" s="36" t="s">
        <v>224</v>
      </c>
      <c r="C131" s="46"/>
      <c r="D131" s="17"/>
      <c r="E131" s="31"/>
      <c r="F131" s="31"/>
    </row>
    <row r="132" spans="1:6" x14ac:dyDescent="0.2">
      <c r="A132" s="112"/>
      <c r="B132" s="71"/>
      <c r="C132" s="46">
        <v>2</v>
      </c>
      <c r="D132" s="17" t="s">
        <v>156</v>
      </c>
      <c r="E132" s="41"/>
      <c r="F132" s="31">
        <f>C132*E132</f>
        <v>0</v>
      </c>
    </row>
    <row r="133" spans="1:6" x14ac:dyDescent="0.2">
      <c r="A133" s="117"/>
      <c r="B133" s="100"/>
      <c r="C133" s="47"/>
      <c r="D133" s="48"/>
      <c r="E133" s="49"/>
      <c r="F133" s="49"/>
    </row>
    <row r="134" spans="1:6" x14ac:dyDescent="0.2">
      <c r="A134" s="113"/>
      <c r="B134" s="68"/>
      <c r="C134" s="50"/>
      <c r="D134" s="44"/>
      <c r="E134" s="45"/>
      <c r="F134" s="45"/>
    </row>
    <row r="135" spans="1:6" x14ac:dyDescent="0.2">
      <c r="A135" s="109">
        <f>COUNT($A$12:A134)+1</f>
        <v>25</v>
      </c>
      <c r="B135" s="35" t="s">
        <v>167</v>
      </c>
      <c r="C135" s="46"/>
      <c r="D135" s="17"/>
      <c r="E135" s="31"/>
      <c r="F135" s="31"/>
    </row>
    <row r="136" spans="1:6" ht="89.25" x14ac:dyDescent="0.2">
      <c r="A136" s="112"/>
      <c r="B136" s="36" t="s">
        <v>168</v>
      </c>
      <c r="C136" s="46"/>
      <c r="D136" s="17"/>
      <c r="E136" s="31"/>
      <c r="F136" s="31"/>
    </row>
    <row r="137" spans="1:6" x14ac:dyDescent="0.2">
      <c r="A137" s="112"/>
      <c r="B137" s="35" t="s">
        <v>258</v>
      </c>
      <c r="C137" s="46">
        <v>1</v>
      </c>
      <c r="D137" s="17" t="s">
        <v>1</v>
      </c>
      <c r="E137" s="41"/>
      <c r="F137" s="31">
        <f>C137*E137</f>
        <v>0</v>
      </c>
    </row>
    <row r="138" spans="1:6" x14ac:dyDescent="0.2">
      <c r="A138" s="117"/>
      <c r="B138" s="69"/>
      <c r="C138" s="47"/>
      <c r="D138" s="48"/>
      <c r="E138" s="49"/>
      <c r="F138" s="49"/>
    </row>
    <row r="139" spans="1:6" x14ac:dyDescent="0.2">
      <c r="A139" s="116"/>
      <c r="B139" s="68"/>
      <c r="C139" s="50"/>
      <c r="D139" s="44"/>
      <c r="E139" s="45"/>
      <c r="F139" s="43"/>
    </row>
    <row r="140" spans="1:6" x14ac:dyDescent="0.2">
      <c r="A140" s="109">
        <f>COUNT($A$14:A139)+1</f>
        <v>26</v>
      </c>
      <c r="B140" s="35" t="s">
        <v>25</v>
      </c>
      <c r="C140" s="46"/>
      <c r="D140" s="17"/>
      <c r="E140" s="31"/>
      <c r="F140" s="32"/>
    </row>
    <row r="141" spans="1:6" ht="38.25" x14ac:dyDescent="0.2">
      <c r="A141" s="114"/>
      <c r="B141" s="36" t="s">
        <v>112</v>
      </c>
      <c r="C141" s="46"/>
      <c r="D141" s="17"/>
      <c r="E141" s="31"/>
      <c r="F141" s="32"/>
    </row>
    <row r="142" spans="1:6" x14ac:dyDescent="0.2">
      <c r="A142" s="114"/>
      <c r="B142" s="36"/>
      <c r="C142" s="46">
        <v>1</v>
      </c>
      <c r="D142" s="17" t="s">
        <v>1</v>
      </c>
      <c r="E142" s="41"/>
      <c r="F142" s="31">
        <f>C142*E142</f>
        <v>0</v>
      </c>
    </row>
    <row r="143" spans="1:6" x14ac:dyDescent="0.2">
      <c r="A143" s="115"/>
      <c r="B143" s="69"/>
      <c r="C143" s="47"/>
      <c r="D143" s="48"/>
      <c r="E143" s="49"/>
      <c r="F143" s="49"/>
    </row>
    <row r="144" spans="1:6" x14ac:dyDescent="0.2">
      <c r="A144" s="116"/>
      <c r="B144" s="74"/>
      <c r="C144" s="28"/>
      <c r="D144" s="29"/>
      <c r="E144" s="30"/>
      <c r="F144" s="28"/>
    </row>
    <row r="145" spans="1:6" x14ac:dyDescent="0.2">
      <c r="A145" s="109">
        <f>COUNT($A$14:A144)+1</f>
        <v>27</v>
      </c>
      <c r="B145" s="35" t="s">
        <v>28</v>
      </c>
      <c r="C145" s="32"/>
      <c r="D145" s="17"/>
      <c r="E145" s="62"/>
      <c r="F145" s="32"/>
    </row>
    <row r="146" spans="1:6" ht="76.5" x14ac:dyDescent="0.2">
      <c r="A146" s="112"/>
      <c r="B146" s="36" t="s">
        <v>106</v>
      </c>
      <c r="C146" s="32"/>
      <c r="D146" s="17"/>
      <c r="E146" s="31"/>
      <c r="F146" s="32"/>
    </row>
    <row r="147" spans="1:6" x14ac:dyDescent="0.2">
      <c r="A147" s="109"/>
      <c r="B147" s="103"/>
      <c r="C147" s="63"/>
      <c r="D147" s="64">
        <v>0.05</v>
      </c>
      <c r="E147" s="32"/>
      <c r="F147" s="31">
        <f>SUM(F16:F146)*D147</f>
        <v>0</v>
      </c>
    </row>
    <row r="148" spans="1:6" x14ac:dyDescent="0.2">
      <c r="A148" s="111"/>
      <c r="B148" s="104"/>
      <c r="C148" s="105"/>
      <c r="D148" s="106"/>
      <c r="E148" s="65"/>
      <c r="F148" s="49"/>
    </row>
    <row r="149" spans="1:6" x14ac:dyDescent="0.2">
      <c r="A149" s="113"/>
      <c r="B149" s="68"/>
      <c r="C149" s="43"/>
      <c r="D149" s="44"/>
      <c r="E149" s="107"/>
      <c r="F149" s="45"/>
    </row>
    <row r="150" spans="1:6" x14ac:dyDescent="0.2">
      <c r="A150" s="109">
        <f>COUNT($A$14:A149)+1</f>
        <v>28</v>
      </c>
      <c r="B150" s="35" t="s">
        <v>217</v>
      </c>
      <c r="C150" s="32"/>
      <c r="D150" s="17"/>
      <c r="E150" s="62"/>
      <c r="F150" s="31"/>
    </row>
    <row r="151" spans="1:6" ht="38.25" x14ac:dyDescent="0.2">
      <c r="A151" s="112"/>
      <c r="B151" s="36" t="s">
        <v>29</v>
      </c>
      <c r="C151" s="32"/>
      <c r="D151" s="17"/>
      <c r="E151" s="32"/>
      <c r="F151" s="31"/>
    </row>
    <row r="152" spans="1:6" x14ac:dyDescent="0.2">
      <c r="A152" s="112"/>
      <c r="B152" s="36"/>
      <c r="C152" s="63"/>
      <c r="D152" s="64">
        <v>0.1</v>
      </c>
      <c r="E152" s="32"/>
      <c r="F152" s="31">
        <f>SUM(F16:F146)*D152</f>
        <v>0</v>
      </c>
    </row>
    <row r="153" spans="1:6" x14ac:dyDescent="0.2">
      <c r="A153" s="117"/>
      <c r="B153" s="69"/>
      <c r="C153" s="65"/>
      <c r="D153" s="48"/>
      <c r="E153" s="65"/>
      <c r="F153" s="65"/>
    </row>
    <row r="154" spans="1:6" x14ac:dyDescent="0.2">
      <c r="A154" s="112"/>
      <c r="B154" s="36"/>
      <c r="C154" s="32"/>
      <c r="D154" s="17"/>
      <c r="E154" s="32"/>
      <c r="F154" s="32"/>
    </row>
    <row r="155" spans="1:6" x14ac:dyDescent="0.2">
      <c r="A155" s="109">
        <f>COUNT($A$14:A153)+1</f>
        <v>29</v>
      </c>
      <c r="B155" s="35" t="s">
        <v>107</v>
      </c>
      <c r="C155" s="32"/>
      <c r="D155" s="17"/>
      <c r="E155" s="32"/>
      <c r="F155" s="32"/>
    </row>
    <row r="156" spans="1:6" ht="38.25" x14ac:dyDescent="0.2">
      <c r="A156" s="112"/>
      <c r="B156" s="36" t="s">
        <v>30</v>
      </c>
      <c r="C156" s="63"/>
      <c r="D156" s="64">
        <v>0.1</v>
      </c>
      <c r="E156" s="32"/>
      <c r="F156" s="31">
        <f>SUM(F16:F146)*D156</f>
        <v>0</v>
      </c>
    </row>
    <row r="157" spans="1:6" x14ac:dyDescent="0.2">
      <c r="A157" s="117"/>
      <c r="B157" s="71"/>
      <c r="C157" s="32"/>
      <c r="D157" s="17"/>
      <c r="E157" s="62"/>
      <c r="F157" s="32"/>
    </row>
    <row r="158" spans="1:6" x14ac:dyDescent="0.2">
      <c r="A158" s="37"/>
      <c r="B158" s="72" t="s">
        <v>2</v>
      </c>
      <c r="C158" s="38"/>
      <c r="D158" s="39"/>
      <c r="E158" s="40" t="s">
        <v>41</v>
      </c>
      <c r="F158" s="40">
        <f>SUM(F16:F157)</f>
        <v>0</v>
      </c>
    </row>
  </sheetData>
  <sheetProtection algorithmName="SHA-512" hashValue="z5H9+N68XIIg/I9SiSl4epPOJzmOcWoGQfatX+p+ORGyhFwConMLfrzlzwXTXjzT1LDeadDDhakkciRXyvqD/w==" saltValue="SOQf3LS/Y28e5UOVgfceBw==" spinCount="100000" sheet="1" objects="1" scenarios="1"/>
  <mergeCells count="2">
    <mergeCell ref="B8:F9"/>
    <mergeCell ref="B11:F11"/>
  </mergeCells>
  <pageMargins left="0.78740157480314965" right="0.27559055118110237" top="0.86614173228346458" bottom="0.74803149606299213" header="0.31496062992125984" footer="0.31496062992125984"/>
  <pageSetup paperSize="9" orientation="portrait" r:id="rId1"/>
  <headerFooter alignWithMargins="0">
    <oddHeader xml:space="preserve">&amp;LENERGETIKA LJUBLJANA d.o.o.&amp;RENLJ-SIR-63/25
</oddHeader>
    <oddFooter>&amp;C&amp;"Arial,Navadno"&amp;9&amp;P / &amp;N</oddFooter>
  </headerFooter>
  <rowBreaks count="1" manualBreakCount="1">
    <brk id="37"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150"/>
  <sheetViews>
    <sheetView topLeftCell="A20" zoomScaleNormal="100" zoomScaleSheetLayoutView="100" workbookViewId="0">
      <selection activeCell="E35" sqref="E35"/>
    </sheetView>
  </sheetViews>
  <sheetFormatPr defaultColWidth="9.140625" defaultRowHeight="12.75" x14ac:dyDescent="0.2"/>
  <cols>
    <col min="1" max="1" width="5.7109375" style="23" customWidth="1"/>
    <col min="2" max="2" width="50.7109375" style="73" customWidth="1"/>
    <col min="3" max="3" width="7.7109375" style="26" customWidth="1"/>
    <col min="4" max="4" width="4.7109375" style="27" customWidth="1"/>
    <col min="5" max="5" width="11.7109375" style="25" customWidth="1"/>
    <col min="6" max="6" width="12.7109375" style="26" customWidth="1"/>
    <col min="7" max="16384" width="9.140625" style="27"/>
  </cols>
  <sheetData>
    <row r="1" spans="1:6" x14ac:dyDescent="0.2">
      <c r="A1" s="22"/>
      <c r="B1" s="66"/>
      <c r="C1" s="23"/>
      <c r="D1" s="24"/>
    </row>
    <row r="2" spans="1:6" ht="38.25" x14ac:dyDescent="0.2">
      <c r="A2" s="22" t="s">
        <v>340</v>
      </c>
      <c r="B2" s="130" t="s">
        <v>254</v>
      </c>
      <c r="C2" s="23"/>
      <c r="D2" s="24"/>
    </row>
    <row r="3" spans="1:6" x14ac:dyDescent="0.2">
      <c r="A3" s="22"/>
      <c r="B3" s="66" t="s">
        <v>228</v>
      </c>
      <c r="C3" s="23"/>
      <c r="D3" s="24"/>
    </row>
    <row r="4" spans="1:6" ht="76.5" x14ac:dyDescent="0.2">
      <c r="A4" s="123" t="s">
        <v>0</v>
      </c>
      <c r="B4" s="124" t="s">
        <v>34</v>
      </c>
      <c r="C4" s="125" t="s">
        <v>8</v>
      </c>
      <c r="D4" s="125" t="s">
        <v>9</v>
      </c>
      <c r="E4" s="126" t="s">
        <v>38</v>
      </c>
      <c r="F4" s="126" t="s">
        <v>39</v>
      </c>
    </row>
    <row r="5" spans="1:6" x14ac:dyDescent="0.2">
      <c r="A5" s="108">
        <v>1</v>
      </c>
      <c r="B5" s="67"/>
      <c r="C5" s="28"/>
      <c r="D5" s="29"/>
      <c r="E5" s="30"/>
      <c r="F5" s="28"/>
    </row>
    <row r="6" spans="1:6" x14ac:dyDescent="0.2">
      <c r="A6" s="118"/>
      <c r="B6" s="120" t="s">
        <v>132</v>
      </c>
      <c r="C6" s="53"/>
      <c r="D6" s="51"/>
      <c r="E6" s="52"/>
      <c r="F6" s="53"/>
    </row>
    <row r="7" spans="1:6" x14ac:dyDescent="0.2">
      <c r="A7" s="118"/>
      <c r="B7" s="344" t="s">
        <v>131</v>
      </c>
      <c r="C7" s="344"/>
      <c r="D7" s="344"/>
      <c r="E7" s="344"/>
      <c r="F7" s="344"/>
    </row>
    <row r="8" spans="1:6" x14ac:dyDescent="0.2">
      <c r="A8" s="118"/>
      <c r="B8" s="344"/>
      <c r="C8" s="344"/>
      <c r="D8" s="344"/>
      <c r="E8" s="344"/>
      <c r="F8" s="344"/>
    </row>
    <row r="9" spans="1:6" x14ac:dyDescent="0.2">
      <c r="A9" s="118"/>
      <c r="B9" s="152"/>
      <c r="C9" s="152"/>
      <c r="D9" s="152"/>
      <c r="E9" s="152"/>
      <c r="F9" s="152"/>
    </row>
    <row r="10" spans="1:6" ht="25.9" customHeight="1" x14ac:dyDescent="0.2">
      <c r="A10" s="153"/>
      <c r="B10" s="345" t="s">
        <v>219</v>
      </c>
      <c r="C10" s="345"/>
      <c r="D10" s="345"/>
      <c r="E10" s="345"/>
      <c r="F10" s="345"/>
    </row>
    <row r="11" spans="1:6" x14ac:dyDescent="0.2">
      <c r="A11" s="118"/>
      <c r="B11" s="119"/>
      <c r="C11" s="53"/>
      <c r="D11" s="51"/>
      <c r="E11" s="52"/>
      <c r="F11" s="53"/>
    </row>
    <row r="12" spans="1:6" x14ac:dyDescent="0.2">
      <c r="A12" s="108"/>
      <c r="B12" s="67"/>
      <c r="C12" s="28"/>
      <c r="D12" s="29"/>
      <c r="E12" s="30"/>
      <c r="F12" s="28"/>
    </row>
    <row r="13" spans="1:6" x14ac:dyDescent="0.2">
      <c r="A13" s="109">
        <f>COUNT(A5+1)</f>
        <v>1</v>
      </c>
      <c r="B13" s="35" t="s">
        <v>336</v>
      </c>
      <c r="C13" s="32"/>
      <c r="D13" s="17"/>
      <c r="E13" s="31"/>
      <c r="F13" s="31"/>
    </row>
    <row r="14" spans="1:6" ht="38.25" x14ac:dyDescent="0.2">
      <c r="A14" s="109"/>
      <c r="B14" s="36" t="s">
        <v>45</v>
      </c>
      <c r="C14" s="32"/>
      <c r="D14" s="17"/>
      <c r="E14" s="31"/>
      <c r="F14" s="31"/>
    </row>
    <row r="15" spans="1:6" ht="14.25" x14ac:dyDescent="0.2">
      <c r="A15" s="109"/>
      <c r="B15" s="36"/>
      <c r="C15" s="46">
        <v>5</v>
      </c>
      <c r="D15" s="17" t="s">
        <v>37</v>
      </c>
      <c r="E15" s="294">
        <v>0</v>
      </c>
      <c r="F15" s="62">
        <f>C15*E15</f>
        <v>0</v>
      </c>
    </row>
    <row r="16" spans="1:6" x14ac:dyDescent="0.2">
      <c r="A16" s="111"/>
      <c r="B16" s="69"/>
      <c r="C16" s="47"/>
      <c r="D16" s="48"/>
      <c r="E16" s="49"/>
      <c r="F16" s="49"/>
    </row>
    <row r="17" spans="1:6" x14ac:dyDescent="0.2">
      <c r="A17" s="113"/>
      <c r="B17" s="74"/>
      <c r="C17" s="50"/>
      <c r="D17" s="75"/>
      <c r="E17" s="76"/>
      <c r="F17" s="77"/>
    </row>
    <row r="18" spans="1:6" x14ac:dyDescent="0.2">
      <c r="A18" s="109">
        <f>COUNT($A$13:A17)+1</f>
        <v>2</v>
      </c>
      <c r="B18" s="35" t="s">
        <v>10</v>
      </c>
      <c r="C18" s="46"/>
      <c r="D18" s="17"/>
      <c r="E18" s="31"/>
      <c r="F18" s="32"/>
    </row>
    <row r="19" spans="1:6" ht="25.5" x14ac:dyDescent="0.2">
      <c r="A19" s="109"/>
      <c r="B19" s="36" t="s">
        <v>123</v>
      </c>
      <c r="C19" s="46"/>
      <c r="D19" s="17"/>
      <c r="E19" s="31"/>
      <c r="F19" s="32"/>
    </row>
    <row r="20" spans="1:6" x14ac:dyDescent="0.2">
      <c r="A20" s="109"/>
      <c r="B20" s="36"/>
      <c r="C20" s="46">
        <v>10</v>
      </c>
      <c r="D20" s="17" t="s">
        <v>1</v>
      </c>
      <c r="E20" s="41"/>
      <c r="F20" s="31">
        <f>C20*E20</f>
        <v>0</v>
      </c>
    </row>
    <row r="21" spans="1:6" x14ac:dyDescent="0.2">
      <c r="A21" s="109"/>
      <c r="B21" s="36"/>
      <c r="C21" s="46"/>
      <c r="D21" s="17"/>
      <c r="E21" s="31"/>
      <c r="F21" s="31"/>
    </row>
    <row r="22" spans="1:6" x14ac:dyDescent="0.2">
      <c r="A22" s="110"/>
      <c r="B22" s="68"/>
      <c r="C22" s="50"/>
      <c r="D22" s="44"/>
      <c r="E22" s="45"/>
      <c r="F22" s="43"/>
    </row>
    <row r="23" spans="1:6" x14ac:dyDescent="0.2">
      <c r="A23" s="109">
        <f>COUNT($A$13:A22)+1</f>
        <v>3</v>
      </c>
      <c r="B23" s="35" t="s">
        <v>50</v>
      </c>
      <c r="C23" s="46"/>
      <c r="D23" s="33"/>
      <c r="E23" s="34"/>
      <c r="F23" s="32"/>
    </row>
    <row r="24" spans="1:6" ht="51" x14ac:dyDescent="0.2">
      <c r="A24" s="109"/>
      <c r="B24" s="36" t="s">
        <v>51</v>
      </c>
      <c r="C24" s="46"/>
      <c r="D24" s="33"/>
      <c r="E24" s="34"/>
      <c r="F24" s="32"/>
    </row>
    <row r="25" spans="1:6" ht="14.25" x14ac:dyDescent="0.2">
      <c r="A25" s="109"/>
      <c r="B25" s="36"/>
      <c r="C25" s="46">
        <v>6</v>
      </c>
      <c r="D25" s="33" t="s">
        <v>43</v>
      </c>
      <c r="E25" s="42"/>
      <c r="F25" s="31">
        <f>C25*E25</f>
        <v>0</v>
      </c>
    </row>
    <row r="26" spans="1:6" x14ac:dyDescent="0.2">
      <c r="A26" s="111"/>
      <c r="B26" s="69"/>
      <c r="C26" s="47"/>
      <c r="D26" s="78"/>
      <c r="E26" s="79"/>
      <c r="F26" s="49"/>
    </row>
    <row r="27" spans="1:6" x14ac:dyDescent="0.2">
      <c r="A27" s="110"/>
      <c r="B27" s="68"/>
      <c r="C27" s="50"/>
      <c r="D27" s="44"/>
      <c r="E27" s="45"/>
      <c r="F27" s="43"/>
    </row>
    <row r="28" spans="1:6" ht="25.5" x14ac:dyDescent="0.2">
      <c r="A28" s="109">
        <f>COUNT($A$13:A27)+1</f>
        <v>4</v>
      </c>
      <c r="B28" s="35" t="s">
        <v>52</v>
      </c>
      <c r="C28" s="46"/>
      <c r="D28" s="17"/>
      <c r="E28" s="31"/>
      <c r="F28" s="32"/>
    </row>
    <row r="29" spans="1:6" ht="51" x14ac:dyDescent="0.2">
      <c r="A29" s="109"/>
      <c r="B29" s="36" t="s">
        <v>53</v>
      </c>
      <c r="C29" s="46"/>
      <c r="D29" s="17"/>
      <c r="E29" s="31"/>
      <c r="F29" s="32"/>
    </row>
    <row r="30" spans="1:6" ht="14.25" x14ac:dyDescent="0.2">
      <c r="A30" s="109"/>
      <c r="B30" s="36"/>
      <c r="C30" s="46">
        <v>6</v>
      </c>
      <c r="D30" s="33" t="s">
        <v>43</v>
      </c>
      <c r="E30" s="42"/>
      <c r="F30" s="31">
        <f>C30*E30</f>
        <v>0</v>
      </c>
    </row>
    <row r="31" spans="1:6" x14ac:dyDescent="0.2">
      <c r="A31" s="111"/>
      <c r="B31" s="69"/>
      <c r="C31" s="47"/>
      <c r="D31" s="78"/>
      <c r="E31" s="79"/>
      <c r="F31" s="49"/>
    </row>
    <row r="32" spans="1:6" x14ac:dyDescent="0.2">
      <c r="A32" s="110"/>
      <c r="B32" s="68"/>
      <c r="C32" s="50"/>
      <c r="D32" s="44"/>
      <c r="E32" s="45"/>
      <c r="F32" s="43"/>
    </row>
    <row r="33" spans="1:6" x14ac:dyDescent="0.2">
      <c r="A33" s="109">
        <f>COUNT($A$13:A32)+1</f>
        <v>5</v>
      </c>
      <c r="B33" s="93" t="s">
        <v>66</v>
      </c>
      <c r="C33" s="46"/>
      <c r="D33" s="17"/>
      <c r="E33" s="31"/>
      <c r="F33" s="32"/>
    </row>
    <row r="34" spans="1:6" ht="25.5" x14ac:dyDescent="0.2">
      <c r="A34" s="109"/>
      <c r="B34" s="36" t="s">
        <v>178</v>
      </c>
      <c r="C34" s="46"/>
      <c r="D34" s="17"/>
      <c r="E34" s="31"/>
      <c r="F34" s="32"/>
    </row>
    <row r="35" spans="1:6" ht="14.25" x14ac:dyDescent="0.2">
      <c r="A35" s="109"/>
      <c r="B35" s="36"/>
      <c r="C35" s="46">
        <v>10</v>
      </c>
      <c r="D35" s="17" t="s">
        <v>43</v>
      </c>
      <c r="E35" s="41"/>
      <c r="F35" s="31">
        <f>C35*E35</f>
        <v>0</v>
      </c>
    </row>
    <row r="36" spans="1:6" x14ac:dyDescent="0.2">
      <c r="A36" s="111"/>
      <c r="B36" s="69"/>
      <c r="C36" s="47"/>
      <c r="D36" s="48"/>
      <c r="E36" s="49"/>
      <c r="F36" s="49"/>
    </row>
    <row r="37" spans="1:6" x14ac:dyDescent="0.2">
      <c r="A37" s="110"/>
      <c r="B37" s="68"/>
      <c r="C37" s="50"/>
      <c r="D37" s="44"/>
      <c r="E37" s="45"/>
      <c r="F37" s="45"/>
    </row>
    <row r="38" spans="1:6" x14ac:dyDescent="0.2">
      <c r="A38" s="109">
        <f>COUNT($A$13:A37)+1</f>
        <v>6</v>
      </c>
      <c r="B38" s="93" t="s">
        <v>108</v>
      </c>
      <c r="C38" s="46"/>
      <c r="D38" s="17"/>
      <c r="E38" s="31"/>
      <c r="F38" s="31"/>
    </row>
    <row r="39" spans="1:6" ht="63.75" x14ac:dyDescent="0.2">
      <c r="A39" s="109"/>
      <c r="B39" s="36" t="s">
        <v>68</v>
      </c>
      <c r="C39" s="46"/>
      <c r="D39" s="17"/>
      <c r="E39" s="31"/>
      <c r="F39" s="31"/>
    </row>
    <row r="40" spans="1:6" ht="14.25" x14ac:dyDescent="0.2">
      <c r="A40" s="109"/>
      <c r="B40" s="36"/>
      <c r="C40" s="46">
        <v>5</v>
      </c>
      <c r="D40" s="17" t="s">
        <v>43</v>
      </c>
      <c r="E40" s="41"/>
      <c r="F40" s="31">
        <f>C40*E40</f>
        <v>0</v>
      </c>
    </row>
    <row r="41" spans="1:6" x14ac:dyDescent="0.2">
      <c r="A41" s="111"/>
      <c r="B41" s="69"/>
      <c r="C41" s="47"/>
      <c r="D41" s="48"/>
      <c r="E41" s="49"/>
      <c r="F41" s="49"/>
    </row>
    <row r="42" spans="1:6" x14ac:dyDescent="0.2">
      <c r="A42" s="116"/>
      <c r="B42" s="68"/>
      <c r="C42" s="50"/>
      <c r="D42" s="44"/>
      <c r="E42" s="45"/>
      <c r="F42" s="45"/>
    </row>
    <row r="43" spans="1:6" x14ac:dyDescent="0.2">
      <c r="A43" s="109">
        <f>COUNT($A$13:A42)+1</f>
        <v>7</v>
      </c>
      <c r="B43" s="94" t="s">
        <v>77</v>
      </c>
      <c r="C43" s="46"/>
      <c r="D43" s="17"/>
      <c r="E43" s="31"/>
      <c r="F43" s="31"/>
    </row>
    <row r="44" spans="1:6" ht="25.5" x14ac:dyDescent="0.2">
      <c r="A44" s="114"/>
      <c r="B44" s="36" t="s">
        <v>78</v>
      </c>
      <c r="C44" s="46"/>
      <c r="D44" s="17"/>
      <c r="E44" s="31"/>
      <c r="F44" s="31"/>
    </row>
    <row r="45" spans="1:6" x14ac:dyDescent="0.2">
      <c r="A45" s="114"/>
      <c r="B45" s="95"/>
      <c r="C45" s="46">
        <v>1</v>
      </c>
      <c r="D45" s="17" t="s">
        <v>1</v>
      </c>
      <c r="E45" s="41"/>
      <c r="F45" s="31">
        <f>+E45*C45</f>
        <v>0</v>
      </c>
    </row>
    <row r="46" spans="1:6" x14ac:dyDescent="0.2">
      <c r="A46" s="115"/>
      <c r="B46" s="96"/>
      <c r="C46" s="47"/>
      <c r="D46" s="48"/>
      <c r="E46" s="49"/>
      <c r="F46" s="49"/>
    </row>
    <row r="47" spans="1:6" x14ac:dyDescent="0.2">
      <c r="A47" s="113"/>
      <c r="B47" s="68"/>
      <c r="C47" s="50"/>
      <c r="D47" s="44"/>
      <c r="E47" s="45"/>
      <c r="F47" s="43"/>
    </row>
    <row r="48" spans="1:6" x14ac:dyDescent="0.2">
      <c r="A48" s="109">
        <f>COUNT($A$13:A47)+1</f>
        <v>8</v>
      </c>
      <c r="B48" s="35" t="s">
        <v>13</v>
      </c>
      <c r="C48" s="46"/>
      <c r="D48" s="17"/>
      <c r="E48" s="31"/>
      <c r="F48" s="32"/>
    </row>
    <row r="49" spans="1:6" ht="38.25" x14ac:dyDescent="0.2">
      <c r="A49" s="112"/>
      <c r="B49" s="36" t="s">
        <v>31</v>
      </c>
      <c r="C49" s="46"/>
      <c r="D49" s="17"/>
      <c r="E49" s="31"/>
      <c r="F49" s="32"/>
    </row>
    <row r="50" spans="1:6" ht="14.25" x14ac:dyDescent="0.2">
      <c r="A50" s="112"/>
      <c r="B50" s="35" t="s">
        <v>220</v>
      </c>
      <c r="C50" s="46">
        <v>5</v>
      </c>
      <c r="D50" s="17" t="s">
        <v>43</v>
      </c>
      <c r="E50" s="41"/>
      <c r="F50" s="31">
        <f>C50*E50</f>
        <v>0</v>
      </c>
    </row>
    <row r="51" spans="1:6" x14ac:dyDescent="0.2">
      <c r="A51" s="117"/>
      <c r="B51" s="69"/>
      <c r="C51" s="47"/>
      <c r="D51" s="48"/>
      <c r="E51" s="49"/>
      <c r="F51" s="49"/>
    </row>
    <row r="52" spans="1:6" x14ac:dyDescent="0.2">
      <c r="A52" s="113"/>
      <c r="B52" s="68"/>
      <c r="C52" s="50"/>
      <c r="D52" s="44"/>
      <c r="E52" s="45"/>
      <c r="F52" s="43"/>
    </row>
    <row r="53" spans="1:6" x14ac:dyDescent="0.2">
      <c r="A53" s="109">
        <f>COUNT($A$13:A52)+1</f>
        <v>9</v>
      </c>
      <c r="B53" s="35" t="s">
        <v>79</v>
      </c>
      <c r="C53" s="46"/>
      <c r="D53" s="17"/>
      <c r="E53" s="31"/>
      <c r="F53" s="31"/>
    </row>
    <row r="54" spans="1:6" ht="38.25" x14ac:dyDescent="0.2">
      <c r="A54" s="112"/>
      <c r="B54" s="36" t="s">
        <v>80</v>
      </c>
      <c r="C54" s="46"/>
      <c r="D54" s="17"/>
      <c r="E54" s="31"/>
      <c r="F54" s="31"/>
    </row>
    <row r="55" spans="1:6" x14ac:dyDescent="0.2">
      <c r="A55" s="112"/>
      <c r="B55" s="36"/>
      <c r="C55" s="46">
        <v>1</v>
      </c>
      <c r="D55" s="17" t="s">
        <v>35</v>
      </c>
      <c r="E55" s="41"/>
      <c r="F55" s="31">
        <f>C55*E55</f>
        <v>0</v>
      </c>
    </row>
    <row r="56" spans="1:6" x14ac:dyDescent="0.2">
      <c r="A56" s="117"/>
      <c r="B56" s="69"/>
      <c r="C56" s="47"/>
      <c r="D56" s="48"/>
      <c r="E56" s="49"/>
      <c r="F56" s="49"/>
    </row>
    <row r="57" spans="1:6" x14ac:dyDescent="0.2">
      <c r="A57" s="113"/>
      <c r="B57" s="68"/>
      <c r="C57" s="50"/>
      <c r="D57" s="44"/>
      <c r="E57" s="45"/>
      <c r="F57" s="45"/>
    </row>
    <row r="58" spans="1:6" x14ac:dyDescent="0.2">
      <c r="A58" s="109">
        <f>COUNT($A$13:A57)+1</f>
        <v>10</v>
      </c>
      <c r="B58" s="35" t="s">
        <v>81</v>
      </c>
      <c r="C58" s="46"/>
      <c r="D58" s="17"/>
      <c r="E58" s="31"/>
      <c r="F58" s="31"/>
    </row>
    <row r="59" spans="1:6" ht="25.5" x14ac:dyDescent="0.2">
      <c r="A59" s="112"/>
      <c r="B59" s="36" t="s">
        <v>82</v>
      </c>
      <c r="C59" s="46"/>
      <c r="D59" s="17"/>
      <c r="E59" s="31"/>
      <c r="F59" s="31"/>
    </row>
    <row r="60" spans="1:6" ht="14.25" x14ac:dyDescent="0.2">
      <c r="A60" s="112"/>
      <c r="B60" s="36"/>
      <c r="C60" s="46">
        <v>6</v>
      </c>
      <c r="D60" s="17" t="s">
        <v>37</v>
      </c>
      <c r="E60" s="41"/>
      <c r="F60" s="31">
        <f>C60*E60</f>
        <v>0</v>
      </c>
    </row>
    <row r="61" spans="1:6" x14ac:dyDescent="0.2">
      <c r="A61" s="117"/>
      <c r="B61" s="69"/>
      <c r="C61" s="47"/>
      <c r="D61" s="48"/>
      <c r="E61" s="49"/>
      <c r="F61" s="49"/>
    </row>
    <row r="62" spans="1:6" x14ac:dyDescent="0.2">
      <c r="A62" s="113"/>
      <c r="B62" s="68"/>
      <c r="C62" s="50"/>
      <c r="D62" s="44"/>
      <c r="E62" s="45"/>
      <c r="F62" s="43"/>
    </row>
    <row r="63" spans="1:6" x14ac:dyDescent="0.2">
      <c r="A63" s="109">
        <f>COUNT($A$13:A62)+1</f>
        <v>11</v>
      </c>
      <c r="B63" s="35" t="s">
        <v>83</v>
      </c>
      <c r="C63" s="46"/>
      <c r="D63" s="17"/>
      <c r="E63" s="31"/>
      <c r="F63" s="32"/>
    </row>
    <row r="64" spans="1:6" ht="63.75" x14ac:dyDescent="0.2">
      <c r="A64" s="112"/>
      <c r="B64" s="36" t="s">
        <v>109</v>
      </c>
      <c r="C64" s="46"/>
      <c r="D64" s="17"/>
      <c r="E64" s="31"/>
      <c r="F64" s="32"/>
    </row>
    <row r="65" spans="1:6" x14ac:dyDescent="0.2">
      <c r="A65" s="112"/>
      <c r="B65" s="35" t="s">
        <v>84</v>
      </c>
      <c r="C65" s="46"/>
      <c r="D65" s="17"/>
      <c r="E65" s="31"/>
      <c r="F65" s="32"/>
    </row>
    <row r="66" spans="1:6" ht="25.5" x14ac:dyDescent="0.2">
      <c r="A66" s="112"/>
      <c r="B66" s="36" t="s">
        <v>85</v>
      </c>
      <c r="C66" s="46">
        <v>5</v>
      </c>
      <c r="D66" s="33" t="s">
        <v>43</v>
      </c>
      <c r="E66" s="42"/>
      <c r="F66" s="34">
        <f>C66*E66</f>
        <v>0</v>
      </c>
    </row>
    <row r="67" spans="1:6" ht="25.5" x14ac:dyDescent="0.2">
      <c r="A67" s="112"/>
      <c r="B67" s="36" t="s">
        <v>110</v>
      </c>
      <c r="C67" s="46">
        <v>5</v>
      </c>
      <c r="D67" s="33" t="s">
        <v>43</v>
      </c>
      <c r="E67" s="42"/>
      <c r="F67" s="34">
        <f>C67*E67</f>
        <v>0</v>
      </c>
    </row>
    <row r="68" spans="1:6" ht="25.5" x14ac:dyDescent="0.2">
      <c r="A68" s="112"/>
      <c r="B68" s="35" t="s">
        <v>259</v>
      </c>
      <c r="C68" s="46"/>
      <c r="D68" s="33"/>
      <c r="E68" s="34"/>
      <c r="F68" s="34"/>
    </row>
    <row r="69" spans="1:6" x14ac:dyDescent="0.2">
      <c r="A69" s="117"/>
      <c r="B69" s="69"/>
      <c r="C69" s="47"/>
      <c r="D69" s="78"/>
      <c r="E69" s="79"/>
      <c r="F69" s="79"/>
    </row>
    <row r="70" spans="1:6" ht="14.25" x14ac:dyDescent="0.2">
      <c r="A70" s="116"/>
      <c r="B70" s="97"/>
      <c r="C70" s="50"/>
      <c r="D70" s="44"/>
      <c r="E70" s="45"/>
      <c r="F70" s="43"/>
    </row>
    <row r="71" spans="1:6" x14ac:dyDescent="0.2">
      <c r="A71" s="109">
        <f>COUNT($A$13:A70)+1</f>
        <v>12</v>
      </c>
      <c r="B71" s="35" t="s">
        <v>86</v>
      </c>
      <c r="C71" s="46"/>
      <c r="D71" s="17"/>
      <c r="E71" s="31"/>
      <c r="F71" s="32"/>
    </row>
    <row r="72" spans="1:6" ht="63.75" x14ac:dyDescent="0.2">
      <c r="A72" s="114"/>
      <c r="B72" s="36" t="s">
        <v>133</v>
      </c>
      <c r="C72" s="46"/>
      <c r="D72" s="17"/>
      <c r="E72" s="31"/>
      <c r="F72" s="32"/>
    </row>
    <row r="73" spans="1:6" ht="14.25" x14ac:dyDescent="0.2">
      <c r="A73" s="114"/>
      <c r="B73" s="70"/>
      <c r="C73" s="46">
        <v>5</v>
      </c>
      <c r="D73" s="33" t="s">
        <v>43</v>
      </c>
      <c r="E73" s="41"/>
      <c r="F73" s="34">
        <f>+E73*C73</f>
        <v>0</v>
      </c>
    </row>
    <row r="74" spans="1:6" ht="14.25" x14ac:dyDescent="0.2">
      <c r="A74" s="115"/>
      <c r="B74" s="98"/>
      <c r="C74" s="47"/>
      <c r="D74" s="78"/>
      <c r="E74" s="49"/>
      <c r="F74" s="79"/>
    </row>
    <row r="75" spans="1:6" x14ac:dyDescent="0.2">
      <c r="A75" s="113"/>
      <c r="B75" s="68"/>
      <c r="C75" s="50"/>
      <c r="D75" s="44"/>
      <c r="E75" s="45"/>
      <c r="F75" s="43"/>
    </row>
    <row r="76" spans="1:6" x14ac:dyDescent="0.2">
      <c r="A76" s="109">
        <f>COUNT($A$13:A75)+1</f>
        <v>13</v>
      </c>
      <c r="B76" s="35" t="s">
        <v>87</v>
      </c>
      <c r="C76" s="46"/>
      <c r="D76" s="17"/>
      <c r="E76" s="31"/>
      <c r="F76" s="31"/>
    </row>
    <row r="77" spans="1:6" ht="51" x14ac:dyDescent="0.2">
      <c r="A77" s="112"/>
      <c r="B77" s="36" t="s">
        <v>88</v>
      </c>
      <c r="C77" s="46"/>
      <c r="D77" s="17"/>
      <c r="E77" s="31"/>
      <c r="F77" s="32"/>
    </row>
    <row r="78" spans="1:6" ht="14.25" x14ac:dyDescent="0.2">
      <c r="A78" s="112"/>
      <c r="B78" s="35" t="s">
        <v>220</v>
      </c>
      <c r="C78" s="46">
        <v>3</v>
      </c>
      <c r="D78" s="17" t="s">
        <v>37</v>
      </c>
      <c r="E78" s="41"/>
      <c r="F78" s="31">
        <f>C78*E78</f>
        <v>0</v>
      </c>
    </row>
    <row r="79" spans="1:6" x14ac:dyDescent="0.2">
      <c r="A79" s="117"/>
      <c r="B79" s="69"/>
      <c r="C79" s="47"/>
      <c r="D79" s="48"/>
      <c r="E79" s="49"/>
      <c r="F79" s="49"/>
    </row>
    <row r="80" spans="1:6" x14ac:dyDescent="0.2">
      <c r="A80" s="113"/>
      <c r="B80" s="68"/>
      <c r="C80" s="50"/>
      <c r="D80" s="44"/>
      <c r="E80" s="45"/>
      <c r="F80" s="45"/>
    </row>
    <row r="81" spans="1:6" x14ac:dyDescent="0.2">
      <c r="A81" s="109">
        <f>COUNT($A$13:A80)+1</f>
        <v>14</v>
      </c>
      <c r="B81" s="35" t="s">
        <v>89</v>
      </c>
      <c r="C81" s="46"/>
      <c r="D81" s="17"/>
      <c r="E81" s="31"/>
      <c r="F81" s="31"/>
    </row>
    <row r="82" spans="1:6" ht="63.75" x14ac:dyDescent="0.2">
      <c r="A82" s="112"/>
      <c r="B82" s="36" t="s">
        <v>90</v>
      </c>
      <c r="C82" s="46"/>
      <c r="D82" s="17"/>
      <c r="E82" s="31"/>
      <c r="F82" s="32"/>
    </row>
    <row r="83" spans="1:6" ht="14.25" x14ac:dyDescent="0.2">
      <c r="A83" s="112"/>
      <c r="B83" s="35" t="s">
        <v>220</v>
      </c>
      <c r="C83" s="46">
        <v>4</v>
      </c>
      <c r="D83" s="17" t="s">
        <v>37</v>
      </c>
      <c r="E83" s="41"/>
      <c r="F83" s="31">
        <f>C83*E83</f>
        <v>0</v>
      </c>
    </row>
    <row r="84" spans="1:6" x14ac:dyDescent="0.2">
      <c r="A84" s="117"/>
      <c r="B84" s="69"/>
      <c r="C84" s="47"/>
      <c r="D84" s="48"/>
      <c r="E84" s="49"/>
      <c r="F84" s="49"/>
    </row>
    <row r="85" spans="1:6" x14ac:dyDescent="0.2">
      <c r="A85" s="116"/>
      <c r="B85" s="74"/>
      <c r="C85" s="50"/>
      <c r="D85" s="44"/>
      <c r="E85" s="45"/>
      <c r="F85" s="45"/>
    </row>
    <row r="86" spans="1:6" x14ac:dyDescent="0.2">
      <c r="A86" s="109">
        <f>COUNT($A$13:A85)+1</f>
        <v>15</v>
      </c>
      <c r="B86" s="99" t="s">
        <v>221</v>
      </c>
      <c r="C86" s="46"/>
      <c r="D86" s="17"/>
      <c r="E86" s="31"/>
      <c r="F86" s="31"/>
    </row>
    <row r="87" spans="1:6" ht="63.75" x14ac:dyDescent="0.2">
      <c r="A87" s="114"/>
      <c r="B87" s="36" t="s">
        <v>264</v>
      </c>
      <c r="C87" s="46"/>
      <c r="D87" s="17"/>
      <c r="E87" s="31"/>
      <c r="F87" s="31"/>
    </row>
    <row r="88" spans="1:6" x14ac:dyDescent="0.2">
      <c r="A88" s="114"/>
      <c r="B88" s="71"/>
      <c r="C88" s="46">
        <v>1</v>
      </c>
      <c r="D88" s="17" t="s">
        <v>156</v>
      </c>
      <c r="E88" s="41"/>
      <c r="F88" s="31">
        <f>C88*E88</f>
        <v>0</v>
      </c>
    </row>
    <row r="89" spans="1:6" x14ac:dyDescent="0.2">
      <c r="A89" s="115"/>
      <c r="B89" s="100"/>
      <c r="C89" s="47"/>
      <c r="D89" s="48"/>
      <c r="E89" s="49"/>
      <c r="F89" s="49"/>
    </row>
    <row r="90" spans="1:6" x14ac:dyDescent="0.2">
      <c r="A90" s="116"/>
      <c r="B90" s="74"/>
      <c r="C90" s="50"/>
      <c r="D90" s="44"/>
      <c r="E90" s="45"/>
      <c r="F90" s="45"/>
    </row>
    <row r="91" spans="1:6" x14ac:dyDescent="0.2">
      <c r="A91" s="109">
        <f>COUNT($A$13:A90)+1</f>
        <v>16</v>
      </c>
      <c r="B91" s="99" t="s">
        <v>91</v>
      </c>
      <c r="C91" s="46"/>
      <c r="D91" s="17"/>
      <c r="E91" s="31"/>
      <c r="F91" s="31"/>
    </row>
    <row r="92" spans="1:6" ht="38.25" x14ac:dyDescent="0.2">
      <c r="A92" s="114"/>
      <c r="B92" s="36" t="s">
        <v>260</v>
      </c>
      <c r="C92" s="46"/>
      <c r="D92" s="17"/>
      <c r="E92" s="31"/>
      <c r="F92" s="31"/>
    </row>
    <row r="93" spans="1:6" x14ac:dyDescent="0.2">
      <c r="A93" s="114"/>
      <c r="B93" s="71"/>
      <c r="C93" s="46">
        <v>1</v>
      </c>
      <c r="D93" s="17" t="s">
        <v>1</v>
      </c>
      <c r="E93" s="41"/>
      <c r="F93" s="31">
        <f>C93*E93</f>
        <v>0</v>
      </c>
    </row>
    <row r="94" spans="1:6" x14ac:dyDescent="0.2">
      <c r="A94" s="115"/>
      <c r="B94" s="100"/>
      <c r="C94" s="47"/>
      <c r="D94" s="48"/>
      <c r="E94" s="49"/>
      <c r="F94" s="49"/>
    </row>
    <row r="95" spans="1:6" x14ac:dyDescent="0.2">
      <c r="A95" s="116"/>
      <c r="B95" s="68"/>
      <c r="C95" s="50"/>
      <c r="D95" s="44"/>
      <c r="E95" s="45"/>
      <c r="F95" s="45"/>
    </row>
    <row r="96" spans="1:6" x14ac:dyDescent="0.2">
      <c r="A96" s="109">
        <f>COUNT($A$13:A95)+1</f>
        <v>17</v>
      </c>
      <c r="B96" s="35" t="s">
        <v>94</v>
      </c>
      <c r="C96" s="46"/>
      <c r="D96" s="17"/>
      <c r="E96" s="31"/>
      <c r="F96" s="32"/>
    </row>
    <row r="97" spans="1:6" ht="38.25" x14ac:dyDescent="0.2">
      <c r="A97" s="114"/>
      <c r="B97" s="36" t="s">
        <v>116</v>
      </c>
      <c r="C97" s="46"/>
      <c r="D97" s="17"/>
      <c r="E97" s="31"/>
      <c r="F97" s="32"/>
    </row>
    <row r="98" spans="1:6" ht="14.25" x14ac:dyDescent="0.2">
      <c r="A98" s="114"/>
      <c r="B98" s="36" t="s">
        <v>32</v>
      </c>
      <c r="C98" s="46">
        <v>7</v>
      </c>
      <c r="D98" s="17" t="s">
        <v>42</v>
      </c>
      <c r="E98" s="41"/>
      <c r="F98" s="31">
        <f>C98*E98</f>
        <v>0</v>
      </c>
    </row>
    <row r="99" spans="1:6" ht="14.25" x14ac:dyDescent="0.2">
      <c r="A99" s="114"/>
      <c r="B99" s="36" t="s">
        <v>33</v>
      </c>
      <c r="C99" s="46">
        <v>1</v>
      </c>
      <c r="D99" s="17" t="s">
        <v>42</v>
      </c>
      <c r="E99" s="41"/>
      <c r="F99" s="31">
        <f>C99*E99</f>
        <v>0</v>
      </c>
    </row>
    <row r="100" spans="1:6" x14ac:dyDescent="0.2">
      <c r="A100" s="115"/>
      <c r="B100" s="69"/>
      <c r="C100" s="47"/>
      <c r="D100" s="48"/>
      <c r="E100" s="49"/>
      <c r="F100" s="49"/>
    </row>
    <row r="101" spans="1:6" x14ac:dyDescent="0.2">
      <c r="A101" s="116"/>
      <c r="B101" s="68"/>
      <c r="C101" s="50"/>
      <c r="D101" s="44"/>
      <c r="E101" s="45"/>
      <c r="F101" s="45"/>
    </row>
    <row r="102" spans="1:6" x14ac:dyDescent="0.2">
      <c r="A102" s="109">
        <f>COUNT($A$13:A101)+1</f>
        <v>18</v>
      </c>
      <c r="B102" s="35" t="s">
        <v>95</v>
      </c>
      <c r="C102" s="46"/>
      <c r="D102" s="17"/>
      <c r="E102" s="31"/>
      <c r="F102" s="31"/>
    </row>
    <row r="103" spans="1:6" ht="25.5" x14ac:dyDescent="0.2">
      <c r="A103" s="114"/>
      <c r="B103" s="36" t="s">
        <v>237</v>
      </c>
      <c r="C103" s="46"/>
      <c r="D103" s="17"/>
      <c r="E103" s="31"/>
      <c r="F103" s="31"/>
    </row>
    <row r="104" spans="1:6" ht="14.25" x14ac:dyDescent="0.2">
      <c r="A104" s="114"/>
      <c r="B104" s="36" t="s">
        <v>33</v>
      </c>
      <c r="C104" s="46">
        <v>1</v>
      </c>
      <c r="D104" s="17" t="s">
        <v>42</v>
      </c>
      <c r="E104" s="41"/>
      <c r="F104" s="31">
        <f>C104*E104</f>
        <v>0</v>
      </c>
    </row>
    <row r="105" spans="1:6" x14ac:dyDescent="0.2">
      <c r="A105" s="115"/>
      <c r="B105" s="69"/>
      <c r="C105" s="47"/>
      <c r="D105" s="48"/>
      <c r="E105" s="49"/>
      <c r="F105" s="49"/>
    </row>
    <row r="106" spans="1:6" x14ac:dyDescent="0.2">
      <c r="A106" s="116"/>
      <c r="B106" s="68"/>
      <c r="C106" s="50"/>
      <c r="D106" s="44"/>
      <c r="E106" s="45"/>
      <c r="F106" s="45"/>
    </row>
    <row r="107" spans="1:6" x14ac:dyDescent="0.2">
      <c r="A107" s="109">
        <f>COUNT($A$13:A106)+1</f>
        <v>19</v>
      </c>
      <c r="B107" s="35" t="s">
        <v>27</v>
      </c>
      <c r="C107" s="46"/>
      <c r="D107" s="17"/>
      <c r="E107" s="31"/>
      <c r="F107" s="31"/>
    </row>
    <row r="108" spans="1:6" ht="51" x14ac:dyDescent="0.2">
      <c r="A108" s="114"/>
      <c r="B108" s="36" t="s">
        <v>170</v>
      </c>
      <c r="C108" s="46"/>
      <c r="D108" s="17"/>
      <c r="E108" s="31"/>
      <c r="F108" s="31"/>
    </row>
    <row r="109" spans="1:6" ht="14.25" x14ac:dyDescent="0.2">
      <c r="A109" s="114"/>
      <c r="B109" s="36"/>
      <c r="C109" s="46">
        <v>1</v>
      </c>
      <c r="D109" s="17" t="s">
        <v>42</v>
      </c>
      <c r="E109" s="41"/>
      <c r="F109" s="31">
        <f>C109*E109</f>
        <v>0</v>
      </c>
    </row>
    <row r="110" spans="1:6" x14ac:dyDescent="0.2">
      <c r="A110" s="115"/>
      <c r="B110" s="69"/>
      <c r="C110" s="47"/>
      <c r="D110" s="48"/>
      <c r="E110" s="49"/>
      <c r="F110" s="49"/>
    </row>
    <row r="111" spans="1:6" x14ac:dyDescent="0.2">
      <c r="A111" s="113"/>
      <c r="B111" s="68"/>
      <c r="C111" s="50"/>
      <c r="D111" s="44"/>
      <c r="E111" s="45"/>
      <c r="F111" s="45"/>
    </row>
    <row r="112" spans="1:6" x14ac:dyDescent="0.2">
      <c r="A112" s="109">
        <f>COUNT($A$13:A111)+1</f>
        <v>20</v>
      </c>
      <c r="B112" s="35" t="s">
        <v>102</v>
      </c>
      <c r="C112" s="46"/>
      <c r="D112" s="17"/>
      <c r="E112" s="31"/>
      <c r="F112" s="31"/>
    </row>
    <row r="113" spans="1:6" ht="63.75" x14ac:dyDescent="0.2">
      <c r="A113" s="112"/>
      <c r="B113" s="36" t="s">
        <v>124</v>
      </c>
      <c r="C113" s="46"/>
      <c r="D113" s="17"/>
      <c r="E113" s="31"/>
      <c r="F113" s="31"/>
    </row>
    <row r="114" spans="1:6" ht="14.25" x14ac:dyDescent="0.2">
      <c r="A114" s="112"/>
      <c r="B114" s="36"/>
      <c r="C114" s="46">
        <v>2</v>
      </c>
      <c r="D114" s="17" t="s">
        <v>42</v>
      </c>
      <c r="E114" s="41"/>
      <c r="F114" s="31">
        <f>C114*E114</f>
        <v>0</v>
      </c>
    </row>
    <row r="115" spans="1:6" x14ac:dyDescent="0.2">
      <c r="A115" s="117"/>
      <c r="B115" s="69"/>
      <c r="C115" s="47"/>
      <c r="D115" s="48"/>
      <c r="E115" s="49"/>
      <c r="F115" s="49"/>
    </row>
    <row r="116" spans="1:6" x14ac:dyDescent="0.2">
      <c r="A116" s="116"/>
      <c r="B116" s="68"/>
      <c r="C116" s="50"/>
      <c r="D116" s="44"/>
      <c r="E116" s="45"/>
      <c r="F116" s="45"/>
    </row>
    <row r="117" spans="1:6" x14ac:dyDescent="0.2">
      <c r="A117" s="109">
        <f>COUNT($A$13:A116)+1</f>
        <v>21</v>
      </c>
      <c r="B117" s="35" t="s">
        <v>103</v>
      </c>
      <c r="C117" s="46"/>
      <c r="D117" s="17"/>
      <c r="E117" s="31"/>
      <c r="F117" s="32"/>
    </row>
    <row r="118" spans="1:6" ht="51" x14ac:dyDescent="0.2">
      <c r="A118" s="114"/>
      <c r="B118" s="36" t="s">
        <v>125</v>
      </c>
      <c r="C118" s="46"/>
      <c r="D118" s="17"/>
      <c r="E118" s="31"/>
      <c r="F118" s="32"/>
    </row>
    <row r="119" spans="1:6" ht="14.25" x14ac:dyDescent="0.2">
      <c r="A119" s="114"/>
      <c r="B119" s="36"/>
      <c r="C119" s="46">
        <v>3</v>
      </c>
      <c r="D119" s="17" t="s">
        <v>42</v>
      </c>
      <c r="E119" s="41"/>
      <c r="F119" s="31">
        <f>C119*E119</f>
        <v>0</v>
      </c>
    </row>
    <row r="120" spans="1:6" x14ac:dyDescent="0.2">
      <c r="A120" s="115"/>
      <c r="B120" s="69"/>
      <c r="C120" s="47"/>
      <c r="D120" s="48"/>
      <c r="E120" s="49"/>
      <c r="F120" s="49"/>
    </row>
    <row r="121" spans="1:6" x14ac:dyDescent="0.2">
      <c r="A121" s="116"/>
      <c r="B121" s="74"/>
      <c r="C121" s="50"/>
      <c r="D121" s="102"/>
      <c r="E121" s="75"/>
      <c r="F121" s="75"/>
    </row>
    <row r="122" spans="1:6" x14ac:dyDescent="0.2">
      <c r="A122" s="109">
        <f>COUNT($A$13:A121)+1</f>
        <v>22</v>
      </c>
      <c r="B122" s="35" t="s">
        <v>23</v>
      </c>
      <c r="C122" s="46"/>
      <c r="D122" s="17"/>
      <c r="E122" s="31"/>
      <c r="F122" s="31"/>
    </row>
    <row r="123" spans="1:6" ht="25.5" x14ac:dyDescent="0.2">
      <c r="A123" s="114"/>
      <c r="B123" s="36" t="s">
        <v>22</v>
      </c>
      <c r="C123" s="46"/>
      <c r="D123" s="17"/>
      <c r="E123" s="31"/>
      <c r="F123" s="32"/>
    </row>
    <row r="124" spans="1:6" ht="14.25" x14ac:dyDescent="0.2">
      <c r="A124" s="114"/>
      <c r="B124" s="36"/>
      <c r="C124" s="46">
        <v>10</v>
      </c>
      <c r="D124" s="17" t="s">
        <v>42</v>
      </c>
      <c r="E124" s="41"/>
      <c r="F124" s="31">
        <f>C124*E124</f>
        <v>0</v>
      </c>
    </row>
    <row r="125" spans="1:6" x14ac:dyDescent="0.2">
      <c r="A125" s="115"/>
      <c r="B125" s="69"/>
      <c r="C125" s="47"/>
      <c r="D125" s="48"/>
      <c r="E125" s="49"/>
      <c r="F125" s="49"/>
    </row>
    <row r="126" spans="1:6" x14ac:dyDescent="0.2">
      <c r="A126" s="113"/>
      <c r="B126" s="68"/>
      <c r="C126" s="50"/>
      <c r="D126" s="44"/>
      <c r="E126" s="45"/>
      <c r="F126" s="45"/>
    </row>
    <row r="127" spans="1:6" x14ac:dyDescent="0.2">
      <c r="A127" s="109">
        <f>COUNT($A$13:A126)+1</f>
        <v>23</v>
      </c>
      <c r="B127" s="35" t="s">
        <v>24</v>
      </c>
      <c r="C127" s="46"/>
      <c r="D127" s="17"/>
      <c r="E127" s="31"/>
      <c r="F127" s="31"/>
    </row>
    <row r="128" spans="1:6" x14ac:dyDescent="0.2">
      <c r="A128" s="112"/>
      <c r="B128" s="36" t="s">
        <v>136</v>
      </c>
      <c r="C128" s="46"/>
      <c r="D128" s="17"/>
      <c r="E128" s="31"/>
      <c r="F128" s="32"/>
    </row>
    <row r="129" spans="1:6" ht="14.25" x14ac:dyDescent="0.2">
      <c r="A129" s="112"/>
      <c r="B129" s="36"/>
      <c r="C129" s="46">
        <v>3</v>
      </c>
      <c r="D129" s="17" t="s">
        <v>37</v>
      </c>
      <c r="E129" s="41"/>
      <c r="F129" s="31">
        <f>C129*E129</f>
        <v>0</v>
      </c>
    </row>
    <row r="130" spans="1:6" x14ac:dyDescent="0.2">
      <c r="A130" s="117"/>
      <c r="B130" s="69"/>
      <c r="C130" s="47"/>
      <c r="D130" s="48"/>
      <c r="E130" s="49"/>
      <c r="F130" s="49"/>
    </row>
    <row r="131" spans="1:6" x14ac:dyDescent="0.2">
      <c r="A131" s="116"/>
      <c r="B131" s="68"/>
      <c r="C131" s="50"/>
      <c r="D131" s="44"/>
      <c r="E131" s="45"/>
      <c r="F131" s="43"/>
    </row>
    <row r="132" spans="1:6" x14ac:dyDescent="0.2">
      <c r="A132" s="109">
        <f>COUNT($A$13:A131)+1</f>
        <v>24</v>
      </c>
      <c r="B132" s="35" t="s">
        <v>25</v>
      </c>
      <c r="C132" s="46"/>
      <c r="D132" s="17"/>
      <c r="E132" s="31"/>
      <c r="F132" s="32"/>
    </row>
    <row r="133" spans="1:6" ht="38.25" x14ac:dyDescent="0.2">
      <c r="A133" s="114"/>
      <c r="B133" s="36" t="s">
        <v>112</v>
      </c>
      <c r="C133" s="46"/>
      <c r="D133" s="17"/>
      <c r="E133" s="31"/>
      <c r="F133" s="32"/>
    </row>
    <row r="134" spans="1:6" x14ac:dyDescent="0.2">
      <c r="A134" s="114"/>
      <c r="B134" s="36"/>
      <c r="C134" s="46">
        <v>1</v>
      </c>
      <c r="D134" s="17" t="s">
        <v>1</v>
      </c>
      <c r="E134" s="41"/>
      <c r="F134" s="31">
        <f>C134*E134</f>
        <v>0</v>
      </c>
    </row>
    <row r="135" spans="1:6" x14ac:dyDescent="0.2">
      <c r="A135" s="115"/>
      <c r="B135" s="69"/>
      <c r="C135" s="47"/>
      <c r="D135" s="48"/>
      <c r="E135" s="49"/>
      <c r="F135" s="49"/>
    </row>
    <row r="136" spans="1:6" x14ac:dyDescent="0.2">
      <c r="A136" s="113"/>
      <c r="B136" s="74"/>
      <c r="C136" s="28"/>
      <c r="D136" s="29"/>
      <c r="E136" s="30"/>
      <c r="F136" s="28"/>
    </row>
    <row r="137" spans="1:6" x14ac:dyDescent="0.2">
      <c r="A137" s="109">
        <f>COUNT($A$13:A136)+1</f>
        <v>25</v>
      </c>
      <c r="B137" s="35" t="s">
        <v>28</v>
      </c>
      <c r="C137" s="32"/>
      <c r="D137" s="17"/>
      <c r="E137" s="62"/>
      <c r="F137" s="32"/>
    </row>
    <row r="138" spans="1:6" ht="76.5" x14ac:dyDescent="0.2">
      <c r="A138" s="112"/>
      <c r="B138" s="36" t="s">
        <v>106</v>
      </c>
      <c r="C138" s="32"/>
      <c r="D138" s="17"/>
      <c r="E138" s="31"/>
      <c r="F138" s="32"/>
    </row>
    <row r="139" spans="1:6" x14ac:dyDescent="0.2">
      <c r="A139" s="109"/>
      <c r="B139" s="103"/>
      <c r="C139" s="63"/>
      <c r="D139" s="64">
        <v>0.05</v>
      </c>
      <c r="E139" s="32"/>
      <c r="F139" s="31">
        <f>SUM(F15:F138)*D139</f>
        <v>0</v>
      </c>
    </row>
    <row r="140" spans="1:6" x14ac:dyDescent="0.2">
      <c r="A140" s="111"/>
      <c r="B140" s="104"/>
      <c r="C140" s="105"/>
      <c r="D140" s="106"/>
      <c r="E140" s="65"/>
      <c r="F140" s="49"/>
    </row>
    <row r="141" spans="1:6" x14ac:dyDescent="0.2">
      <c r="A141" s="113"/>
      <c r="B141" s="68"/>
      <c r="C141" s="43"/>
      <c r="D141" s="44"/>
      <c r="E141" s="107"/>
      <c r="F141" s="45"/>
    </row>
    <row r="142" spans="1:6" x14ac:dyDescent="0.2">
      <c r="A142" s="109">
        <f>COUNT($A$13:A141)+1</f>
        <v>26</v>
      </c>
      <c r="B142" s="35" t="s">
        <v>217</v>
      </c>
      <c r="C142" s="32"/>
      <c r="D142" s="17"/>
      <c r="E142" s="62"/>
      <c r="F142" s="31"/>
    </row>
    <row r="143" spans="1:6" ht="38.25" x14ac:dyDescent="0.2">
      <c r="A143" s="112"/>
      <c r="B143" s="36" t="s">
        <v>29</v>
      </c>
      <c r="C143" s="32"/>
      <c r="D143" s="17"/>
      <c r="E143" s="32"/>
      <c r="F143" s="31"/>
    </row>
    <row r="144" spans="1:6" x14ac:dyDescent="0.2">
      <c r="A144" s="112"/>
      <c r="B144" s="36"/>
      <c r="C144" s="63"/>
      <c r="D144" s="64">
        <v>0.1</v>
      </c>
      <c r="E144" s="32"/>
      <c r="F144" s="31">
        <f>SUM(F15:F138)*D144</f>
        <v>0</v>
      </c>
    </row>
    <row r="145" spans="1:6" x14ac:dyDescent="0.2">
      <c r="A145" s="117"/>
      <c r="B145" s="69"/>
      <c r="C145" s="65"/>
      <c r="D145" s="48"/>
      <c r="E145" s="65"/>
      <c r="F145" s="65"/>
    </row>
    <row r="146" spans="1:6" x14ac:dyDescent="0.2">
      <c r="A146" s="112"/>
      <c r="B146" s="36"/>
      <c r="C146" s="32"/>
      <c r="D146" s="17"/>
      <c r="E146" s="32"/>
      <c r="F146" s="32"/>
    </row>
    <row r="147" spans="1:6" x14ac:dyDescent="0.2">
      <c r="A147" s="109">
        <f>COUNT($A$13:A145)+1</f>
        <v>27</v>
      </c>
      <c r="B147" s="35" t="s">
        <v>107</v>
      </c>
      <c r="C147" s="32"/>
      <c r="D147" s="17"/>
      <c r="E147" s="32"/>
      <c r="F147" s="32"/>
    </row>
    <row r="148" spans="1:6" ht="38.25" x14ac:dyDescent="0.2">
      <c r="A148" s="112"/>
      <c r="B148" s="36" t="s">
        <v>30</v>
      </c>
      <c r="C148" s="63"/>
      <c r="D148" s="64">
        <v>0.1</v>
      </c>
      <c r="E148" s="32"/>
      <c r="F148" s="31">
        <f>SUM(F15:F138)*D148</f>
        <v>0</v>
      </c>
    </row>
    <row r="149" spans="1:6" x14ac:dyDescent="0.2">
      <c r="A149" s="117"/>
      <c r="B149" s="71"/>
      <c r="C149" s="32"/>
      <c r="D149" s="17"/>
      <c r="E149" s="62"/>
      <c r="F149" s="32"/>
    </row>
    <row r="150" spans="1:6" x14ac:dyDescent="0.2">
      <c r="A150" s="37"/>
      <c r="B150" s="72" t="s">
        <v>2</v>
      </c>
      <c r="C150" s="38"/>
      <c r="D150" s="39"/>
      <c r="E150" s="40" t="s">
        <v>41</v>
      </c>
      <c r="F150" s="40">
        <f>SUM(F15:F149)</f>
        <v>0</v>
      </c>
    </row>
  </sheetData>
  <sheetProtection algorithmName="SHA-512" hashValue="JV5+jTmVmWBjv/Rqv1tYrRoWmZYdi48sPROtXvHM3KSi6SqwLuxABDBiE9BEwyBO0NkyDzPTmqrlDa7/7EVAjQ==" saltValue="PSZ1uQiiSYPWPCC3PENC5Q==" spinCount="100000" sheet="1" objects="1" scenarios="1"/>
  <mergeCells count="2">
    <mergeCell ref="B7:F8"/>
    <mergeCell ref="B10:F10"/>
  </mergeCells>
  <pageMargins left="0.78740157480314965" right="0.27559055118110237" top="0.86614173228346458" bottom="0.74803149606299213" header="0.31496062992125984" footer="0.31496062992125984"/>
  <pageSetup paperSize="9" orientation="portrait" r:id="rId1"/>
  <headerFooter alignWithMargins="0">
    <oddHeader xml:space="preserve">&amp;LENERGETIKA LJUBLJANA d.o.o.&amp;RENLJ-SIR-63/25
</oddHeader>
    <oddFooter>&amp;C&amp;"Arial,Navadno"&amp;9&amp;P / &amp;N</oddFooter>
  </headerFooter>
  <rowBreaks count="4" manualBreakCount="4">
    <brk id="36" max="5" man="1"/>
    <brk id="69" max="5" man="1"/>
    <brk id="100" max="5" man="1"/>
    <brk id="13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6E830-5B74-401F-B167-83BDD16B2A3E}">
  <sheetPr>
    <tabColor theme="5" tint="0.79998168889431442"/>
  </sheetPr>
  <dimension ref="A1:F106"/>
  <sheetViews>
    <sheetView topLeftCell="A20" zoomScaleNormal="100" zoomScaleSheetLayoutView="100" workbookViewId="0">
      <selection activeCell="E38" sqref="E38"/>
    </sheetView>
  </sheetViews>
  <sheetFormatPr defaultColWidth="9.140625" defaultRowHeight="12.75" x14ac:dyDescent="0.2"/>
  <cols>
    <col min="1" max="1" width="5.7109375" style="23" customWidth="1"/>
    <col min="2" max="2" width="50.7109375" style="73" customWidth="1"/>
    <col min="3" max="3" width="7.7109375" style="26" customWidth="1"/>
    <col min="4" max="4" width="4.7109375" style="27" customWidth="1"/>
    <col min="5" max="5" width="11.7109375" style="25" customWidth="1"/>
    <col min="6" max="6" width="12.7109375" style="26" customWidth="1"/>
    <col min="7" max="16384" width="9.140625" style="27"/>
  </cols>
  <sheetData>
    <row r="1" spans="1:6" x14ac:dyDescent="0.2">
      <c r="A1" s="22"/>
      <c r="B1" s="66"/>
      <c r="C1" s="23"/>
      <c r="D1" s="24"/>
    </row>
    <row r="2" spans="1:6" x14ac:dyDescent="0.2">
      <c r="A2" s="22" t="s">
        <v>341</v>
      </c>
      <c r="B2" s="66" t="s">
        <v>291</v>
      </c>
      <c r="C2" s="23"/>
      <c r="D2" s="24"/>
    </row>
    <row r="3" spans="1:6" ht="25.5" x14ac:dyDescent="0.2">
      <c r="A3" s="22"/>
      <c r="B3" s="130" t="s">
        <v>256</v>
      </c>
      <c r="C3" s="23"/>
      <c r="D3" s="24"/>
    </row>
    <row r="4" spans="1:6" x14ac:dyDescent="0.2">
      <c r="A4" s="22"/>
      <c r="B4" s="66" t="s">
        <v>194</v>
      </c>
      <c r="C4" s="23"/>
      <c r="D4" s="24"/>
    </row>
    <row r="5" spans="1:6" ht="76.5" x14ac:dyDescent="0.2">
      <c r="A5" s="123" t="s">
        <v>0</v>
      </c>
      <c r="B5" s="124" t="s">
        <v>34</v>
      </c>
      <c r="C5" s="125" t="s">
        <v>8</v>
      </c>
      <c r="D5" s="125" t="s">
        <v>9</v>
      </c>
      <c r="E5" s="126" t="s">
        <v>38</v>
      </c>
      <c r="F5" s="126" t="s">
        <v>39</v>
      </c>
    </row>
    <row r="6" spans="1:6" x14ac:dyDescent="0.2">
      <c r="A6" s="108">
        <v>1</v>
      </c>
      <c r="B6" s="67"/>
      <c r="C6" s="28"/>
      <c r="D6" s="29"/>
      <c r="E6" s="30"/>
      <c r="F6" s="28"/>
    </row>
    <row r="7" spans="1:6" x14ac:dyDescent="0.2">
      <c r="A7" s="153"/>
      <c r="B7" s="66" t="s">
        <v>132</v>
      </c>
    </row>
    <row r="8" spans="1:6" x14ac:dyDescent="0.2">
      <c r="A8" s="153"/>
      <c r="B8" s="345" t="s">
        <v>292</v>
      </c>
      <c r="C8" s="345"/>
      <c r="D8" s="345"/>
      <c r="E8" s="345"/>
      <c r="F8" s="345"/>
    </row>
    <row r="9" spans="1:6" x14ac:dyDescent="0.2">
      <c r="A9" s="153"/>
      <c r="B9" s="345"/>
      <c r="C9" s="345"/>
      <c r="D9" s="345"/>
      <c r="E9" s="345"/>
      <c r="F9" s="345"/>
    </row>
    <row r="10" spans="1:6" ht="13.5" thickBot="1" x14ac:dyDescent="0.25">
      <c r="A10" s="153"/>
      <c r="B10" s="170"/>
      <c r="C10" s="170"/>
      <c r="D10" s="170"/>
      <c r="E10" s="170"/>
      <c r="F10" s="170"/>
    </row>
    <row r="11" spans="1:6" ht="13.5" thickBot="1" x14ac:dyDescent="0.25">
      <c r="A11" s="153"/>
      <c r="B11" s="171" t="s">
        <v>293</v>
      </c>
    </row>
    <row r="12" spans="1:6" x14ac:dyDescent="0.2">
      <c r="A12" s="153"/>
    </row>
    <row r="13" spans="1:6" x14ac:dyDescent="0.2">
      <c r="A13" s="108"/>
      <c r="B13" s="67"/>
      <c r="C13" s="28"/>
      <c r="D13" s="29"/>
      <c r="E13" s="30"/>
      <c r="F13" s="28"/>
    </row>
    <row r="14" spans="1:6" x14ac:dyDescent="0.2">
      <c r="A14" s="159"/>
      <c r="B14" s="130" t="s">
        <v>294</v>
      </c>
      <c r="C14" s="169"/>
      <c r="D14" s="161"/>
      <c r="E14" s="162"/>
      <c r="F14" s="162"/>
    </row>
    <row r="15" spans="1:6" ht="63.75" x14ac:dyDescent="0.2">
      <c r="A15" s="159"/>
      <c r="B15" s="155" t="s">
        <v>295</v>
      </c>
      <c r="C15" s="169"/>
      <c r="D15" s="161"/>
      <c r="E15" s="162"/>
      <c r="F15" s="162"/>
    </row>
    <row r="16" spans="1:6" x14ac:dyDescent="0.2">
      <c r="A16" s="172"/>
      <c r="B16" s="164"/>
      <c r="C16" s="165"/>
      <c r="D16" s="78"/>
      <c r="E16" s="79"/>
      <c r="F16" s="79"/>
    </row>
    <row r="17" spans="1:6" s="173" customFormat="1" x14ac:dyDescent="0.2">
      <c r="A17" s="108"/>
      <c r="B17" s="67"/>
      <c r="C17" s="28"/>
      <c r="D17" s="29"/>
      <c r="E17" s="30"/>
      <c r="F17" s="28"/>
    </row>
    <row r="18" spans="1:6" s="173" customFormat="1" x14ac:dyDescent="0.2">
      <c r="A18" s="159">
        <f>COUNT(A17+1)</f>
        <v>1</v>
      </c>
      <c r="B18" s="130" t="s">
        <v>296</v>
      </c>
      <c r="C18" s="169"/>
      <c r="D18" s="161"/>
      <c r="E18" s="162"/>
      <c r="F18" s="162"/>
    </row>
    <row r="19" spans="1:6" s="173" customFormat="1" ht="153" x14ac:dyDescent="0.2">
      <c r="A19" s="159"/>
      <c r="B19" s="155" t="s">
        <v>297</v>
      </c>
      <c r="C19" s="169"/>
      <c r="D19" s="161"/>
      <c r="E19" s="162"/>
      <c r="F19" s="162"/>
    </row>
    <row r="20" spans="1:6" s="173" customFormat="1" ht="14.25" x14ac:dyDescent="0.2">
      <c r="A20" s="159"/>
      <c r="B20" s="155" t="s">
        <v>298</v>
      </c>
      <c r="C20" s="160">
        <v>8</v>
      </c>
      <c r="D20" s="161" t="s">
        <v>43</v>
      </c>
      <c r="E20" s="42"/>
      <c r="F20" s="162">
        <f>C20*E20</f>
        <v>0</v>
      </c>
    </row>
    <row r="21" spans="1:6" s="173" customFormat="1" x14ac:dyDescent="0.2">
      <c r="A21" s="172"/>
      <c r="B21" s="164"/>
      <c r="C21" s="165"/>
      <c r="D21" s="78"/>
      <c r="E21" s="79"/>
      <c r="F21" s="79"/>
    </row>
    <row r="22" spans="1:6" s="173" customFormat="1" x14ac:dyDescent="0.2">
      <c r="B22" s="67"/>
      <c r="C22" s="28"/>
      <c r="D22" s="29"/>
      <c r="E22" s="30"/>
      <c r="F22" s="28"/>
    </row>
    <row r="23" spans="1:6" s="173" customFormat="1" x14ac:dyDescent="0.2">
      <c r="A23" s="159">
        <f>COUNT($A$18:A22)+1</f>
        <v>2</v>
      </c>
      <c r="B23" s="130" t="s">
        <v>299</v>
      </c>
      <c r="C23" s="169"/>
      <c r="D23" s="161"/>
      <c r="E23" s="162"/>
      <c r="F23" s="162"/>
    </row>
    <row r="24" spans="1:6" s="173" customFormat="1" ht="25.5" x14ac:dyDescent="0.2">
      <c r="A24" s="159"/>
      <c r="B24" s="155" t="s">
        <v>300</v>
      </c>
      <c r="C24" s="169"/>
      <c r="D24" s="161"/>
      <c r="E24" s="162"/>
      <c r="F24" s="162"/>
    </row>
    <row r="25" spans="1:6" s="173" customFormat="1" ht="14.25" x14ac:dyDescent="0.2">
      <c r="A25" s="159"/>
      <c r="B25" s="155"/>
      <c r="C25" s="160">
        <v>5</v>
      </c>
      <c r="D25" s="161" t="s">
        <v>43</v>
      </c>
      <c r="E25" s="42"/>
      <c r="F25" s="162">
        <f>C25*E25</f>
        <v>0</v>
      </c>
    </row>
    <row r="26" spans="1:6" s="173" customFormat="1" x14ac:dyDescent="0.2">
      <c r="A26" s="172"/>
      <c r="B26" s="164"/>
      <c r="C26" s="165"/>
      <c r="D26" s="78"/>
      <c r="E26" s="79"/>
      <c r="F26" s="79"/>
    </row>
    <row r="27" spans="1:6" s="173" customFormat="1" x14ac:dyDescent="0.2">
      <c r="A27" s="159"/>
      <c r="B27" s="155"/>
      <c r="C27" s="160"/>
      <c r="D27" s="161"/>
      <c r="E27" s="162"/>
      <c r="F27" s="162"/>
    </row>
    <row r="28" spans="1:6" s="173" customFormat="1" x14ac:dyDescent="0.2">
      <c r="A28" s="174"/>
      <c r="B28" s="175" t="s">
        <v>301</v>
      </c>
      <c r="C28" s="175"/>
      <c r="D28" s="175"/>
      <c r="E28" s="175"/>
      <c r="F28" s="175"/>
    </row>
    <row r="29" spans="1:6" s="173" customFormat="1" x14ac:dyDescent="0.2">
      <c r="A29" s="174"/>
      <c r="B29" s="175"/>
      <c r="C29" s="175"/>
      <c r="D29" s="175"/>
      <c r="E29" s="175"/>
      <c r="F29" s="175"/>
    </row>
    <row r="30" spans="1:6" s="173" customFormat="1" x14ac:dyDescent="0.2">
      <c r="A30" s="108"/>
      <c r="B30" s="67"/>
      <c r="C30" s="28"/>
      <c r="D30" s="29"/>
      <c r="E30" s="30"/>
      <c r="F30" s="28"/>
    </row>
    <row r="31" spans="1:6" s="173" customFormat="1" x14ac:dyDescent="0.2">
      <c r="A31" s="159">
        <f>COUNT($A$18:A30)+1</f>
        <v>3</v>
      </c>
      <c r="B31" s="130" t="s">
        <v>302</v>
      </c>
      <c r="C31" s="169"/>
      <c r="D31" s="161"/>
      <c r="E31" s="162"/>
      <c r="F31" s="162"/>
    </row>
    <row r="32" spans="1:6" s="173" customFormat="1" ht="63.75" x14ac:dyDescent="0.2">
      <c r="A32" s="159"/>
      <c r="B32" s="155" t="s">
        <v>303</v>
      </c>
      <c r="C32" s="169"/>
      <c r="D32" s="161"/>
      <c r="E32" s="162"/>
      <c r="F32" s="162"/>
    </row>
    <row r="33" spans="1:6" s="173" customFormat="1" ht="14.25" x14ac:dyDescent="0.2">
      <c r="A33" s="159"/>
      <c r="B33" s="155" t="s">
        <v>304</v>
      </c>
      <c r="C33" s="160">
        <v>1</v>
      </c>
      <c r="D33" s="161" t="s">
        <v>43</v>
      </c>
      <c r="E33" s="42"/>
      <c r="F33" s="162">
        <f>C33*E33</f>
        <v>0</v>
      </c>
    </row>
    <row r="34" spans="1:6" s="173" customFormat="1" x14ac:dyDescent="0.2">
      <c r="A34" s="172"/>
      <c r="B34" s="164"/>
      <c r="C34" s="165"/>
      <c r="D34" s="78"/>
      <c r="E34" s="79"/>
      <c r="F34" s="79"/>
    </row>
    <row r="35" spans="1:6" s="173" customFormat="1" x14ac:dyDescent="0.2">
      <c r="A35" s="108"/>
      <c r="B35" s="67"/>
      <c r="C35" s="28"/>
      <c r="D35" s="29"/>
      <c r="E35" s="30"/>
      <c r="F35" s="28"/>
    </row>
    <row r="36" spans="1:6" s="173" customFormat="1" ht="25.5" x14ac:dyDescent="0.2">
      <c r="A36" s="159">
        <f>COUNT($A$18:A35)+1</f>
        <v>4</v>
      </c>
      <c r="B36" s="130" t="s">
        <v>305</v>
      </c>
      <c r="C36" s="169"/>
      <c r="D36" s="161"/>
      <c r="E36" s="162"/>
      <c r="F36" s="162"/>
    </row>
    <row r="37" spans="1:6" s="173" customFormat="1" ht="76.5" x14ac:dyDescent="0.2">
      <c r="A37" s="159"/>
      <c r="B37" s="155" t="s">
        <v>306</v>
      </c>
      <c r="C37" s="169"/>
      <c r="D37" s="161"/>
      <c r="E37" s="162"/>
      <c r="F37" s="162"/>
    </row>
    <row r="38" spans="1:6" s="173" customFormat="1" ht="14.25" x14ac:dyDescent="0.2">
      <c r="A38" s="159"/>
      <c r="B38" s="155" t="s">
        <v>304</v>
      </c>
      <c r="C38" s="160">
        <v>1</v>
      </c>
      <c r="D38" s="161" t="s">
        <v>43</v>
      </c>
      <c r="E38" s="42"/>
      <c r="F38" s="162">
        <f>C38*E38</f>
        <v>0</v>
      </c>
    </row>
    <row r="39" spans="1:6" s="173" customFormat="1" x14ac:dyDescent="0.2">
      <c r="A39" s="172"/>
      <c r="B39" s="164"/>
      <c r="C39" s="165"/>
      <c r="D39" s="78"/>
      <c r="E39" s="79"/>
      <c r="F39" s="79"/>
    </row>
    <row r="40" spans="1:6" s="173" customFormat="1" x14ac:dyDescent="0.2">
      <c r="A40" s="108"/>
      <c r="B40" s="67"/>
      <c r="C40" s="28"/>
      <c r="D40" s="29"/>
      <c r="E40" s="30"/>
      <c r="F40" s="28"/>
    </row>
    <row r="41" spans="1:6" s="173" customFormat="1" ht="25.5" x14ac:dyDescent="0.2">
      <c r="A41" s="159">
        <f>COUNT($A$18:A40)+1</f>
        <v>5</v>
      </c>
      <c r="B41" s="130" t="s">
        <v>307</v>
      </c>
      <c r="C41" s="169"/>
      <c r="D41" s="161"/>
      <c r="E41" s="162"/>
      <c r="F41" s="162"/>
    </row>
    <row r="42" spans="1:6" s="173" customFormat="1" ht="51" x14ac:dyDescent="0.2">
      <c r="A42" s="159"/>
      <c r="B42" s="155" t="s">
        <v>308</v>
      </c>
      <c r="C42" s="169"/>
      <c r="D42" s="161"/>
      <c r="E42" s="162"/>
      <c r="F42" s="162"/>
    </row>
    <row r="43" spans="1:6" s="173" customFormat="1" ht="14.25" x14ac:dyDescent="0.2">
      <c r="A43" s="159"/>
      <c r="B43" s="155" t="s">
        <v>304</v>
      </c>
      <c r="C43" s="160">
        <v>2</v>
      </c>
      <c r="D43" s="161" t="s">
        <v>43</v>
      </c>
      <c r="E43" s="42"/>
      <c r="F43" s="162">
        <f>C43*E43</f>
        <v>0</v>
      </c>
    </row>
    <row r="44" spans="1:6" s="173" customFormat="1" x14ac:dyDescent="0.2">
      <c r="A44" s="172"/>
      <c r="B44" s="164"/>
      <c r="C44" s="165"/>
      <c r="D44" s="78"/>
      <c r="E44" s="79"/>
      <c r="F44" s="79"/>
    </row>
    <row r="45" spans="1:6" s="173" customFormat="1" x14ac:dyDescent="0.2">
      <c r="A45" s="108"/>
      <c r="B45" s="67"/>
      <c r="C45" s="28"/>
      <c r="D45" s="29"/>
      <c r="E45" s="30"/>
      <c r="F45" s="28"/>
    </row>
    <row r="46" spans="1:6" s="173" customFormat="1" ht="25.5" x14ac:dyDescent="0.2">
      <c r="A46" s="159">
        <f>COUNT($A$18:A45)+1</f>
        <v>6</v>
      </c>
      <c r="B46" s="130" t="s">
        <v>309</v>
      </c>
      <c r="C46" s="169"/>
      <c r="D46" s="161"/>
      <c r="E46" s="162"/>
      <c r="F46" s="162"/>
    </row>
    <row r="47" spans="1:6" s="173" customFormat="1" ht="51" x14ac:dyDescent="0.2">
      <c r="A47" s="159"/>
      <c r="B47" s="155" t="s">
        <v>310</v>
      </c>
      <c r="C47" s="169"/>
      <c r="D47" s="161"/>
      <c r="E47" s="162"/>
      <c r="F47" s="162"/>
    </row>
    <row r="48" spans="1:6" s="173" customFormat="1" ht="14.25" x14ac:dyDescent="0.2">
      <c r="A48" s="159"/>
      <c r="B48" s="155" t="s">
        <v>311</v>
      </c>
      <c r="C48" s="160">
        <v>1</v>
      </c>
      <c r="D48" s="161" t="s">
        <v>43</v>
      </c>
      <c r="E48" s="42"/>
      <c r="F48" s="162">
        <f>C48*E48</f>
        <v>0</v>
      </c>
    </row>
    <row r="49" spans="1:6" s="173" customFormat="1" x14ac:dyDescent="0.2">
      <c r="A49" s="172"/>
      <c r="B49" s="164"/>
      <c r="C49" s="165"/>
      <c r="D49" s="78"/>
      <c r="E49" s="79"/>
      <c r="F49" s="79"/>
    </row>
    <row r="50" spans="1:6" s="173" customFormat="1" x14ac:dyDescent="0.2">
      <c r="A50" s="108"/>
      <c r="B50" s="67"/>
      <c r="C50" s="28"/>
      <c r="D50" s="29"/>
      <c r="E50" s="30"/>
      <c r="F50" s="28"/>
    </row>
    <row r="51" spans="1:6" s="173" customFormat="1" x14ac:dyDescent="0.2">
      <c r="A51" s="159">
        <f>COUNT($A$18:A50)+1</f>
        <v>7</v>
      </c>
      <c r="B51" s="130" t="s">
        <v>312</v>
      </c>
      <c r="C51" s="169"/>
      <c r="D51" s="161"/>
      <c r="E51" s="162"/>
      <c r="F51" s="162"/>
    </row>
    <row r="52" spans="1:6" s="173" customFormat="1" ht="178.5" x14ac:dyDescent="0.2">
      <c r="A52" s="159"/>
      <c r="B52" s="155" t="s">
        <v>313</v>
      </c>
      <c r="C52" s="169"/>
      <c r="D52" s="161"/>
      <c r="E52" s="162"/>
      <c r="F52" s="162"/>
    </row>
    <row r="53" spans="1:6" s="173" customFormat="1" ht="14.25" x14ac:dyDescent="0.2">
      <c r="A53" s="159"/>
      <c r="B53" s="155" t="s">
        <v>304</v>
      </c>
      <c r="C53" s="160">
        <v>1</v>
      </c>
      <c r="D53" s="161" t="s">
        <v>43</v>
      </c>
      <c r="E53" s="42"/>
      <c r="F53" s="162">
        <f>C53*E53</f>
        <v>0</v>
      </c>
    </row>
    <row r="54" spans="1:6" s="173" customFormat="1" x14ac:dyDescent="0.2">
      <c r="A54" s="172"/>
      <c r="B54" s="164"/>
      <c r="C54" s="165"/>
      <c r="D54" s="78"/>
      <c r="E54" s="79"/>
      <c r="F54" s="79"/>
    </row>
    <row r="55" spans="1:6" s="173" customFormat="1" x14ac:dyDescent="0.2">
      <c r="A55" s="108"/>
      <c r="B55" s="67"/>
      <c r="C55" s="28"/>
      <c r="D55" s="29"/>
      <c r="E55" s="30"/>
      <c r="F55" s="28"/>
    </row>
    <row r="56" spans="1:6" s="173" customFormat="1" x14ac:dyDescent="0.2">
      <c r="A56" s="159">
        <f>COUNT($A$18:A55)+1</f>
        <v>8</v>
      </c>
      <c r="B56" s="130" t="s">
        <v>314</v>
      </c>
      <c r="C56" s="169"/>
      <c r="D56" s="161"/>
      <c r="E56" s="162"/>
      <c r="F56" s="162"/>
    </row>
    <row r="57" spans="1:6" s="173" customFormat="1" ht="76.5" x14ac:dyDescent="0.2">
      <c r="A57" s="159"/>
      <c r="B57" s="155" t="s">
        <v>315</v>
      </c>
      <c r="C57" s="169"/>
      <c r="D57" s="161"/>
      <c r="E57" s="162"/>
      <c r="F57" s="162"/>
    </row>
    <row r="58" spans="1:6" s="173" customFormat="1" ht="14.25" x14ac:dyDescent="0.2">
      <c r="A58" s="159"/>
      <c r="B58" s="155"/>
      <c r="C58" s="160">
        <v>1</v>
      </c>
      <c r="D58" s="161" t="s">
        <v>43</v>
      </c>
      <c r="E58" s="42"/>
      <c r="F58" s="162">
        <f>C58*E58</f>
        <v>0</v>
      </c>
    </row>
    <row r="59" spans="1:6" s="173" customFormat="1" x14ac:dyDescent="0.2">
      <c r="A59" s="172"/>
      <c r="B59" s="164"/>
      <c r="C59" s="165"/>
      <c r="D59" s="78"/>
      <c r="E59" s="79"/>
      <c r="F59" s="79"/>
    </row>
    <row r="60" spans="1:6" s="173" customFormat="1" x14ac:dyDescent="0.2">
      <c r="A60" s="108"/>
      <c r="B60" s="67"/>
      <c r="C60" s="28"/>
      <c r="D60" s="29"/>
      <c r="E60" s="30"/>
      <c r="F60" s="28"/>
    </row>
    <row r="61" spans="1:6" s="173" customFormat="1" x14ac:dyDescent="0.2">
      <c r="A61" s="159">
        <f>COUNT($A$18:A60)+1</f>
        <v>9</v>
      </c>
      <c r="B61" s="130" t="s">
        <v>316</v>
      </c>
      <c r="C61" s="169"/>
      <c r="D61" s="161"/>
      <c r="E61" s="162"/>
      <c r="F61" s="162"/>
    </row>
    <row r="62" spans="1:6" s="173" customFormat="1" ht="51" x14ac:dyDescent="0.2">
      <c r="A62" s="159"/>
      <c r="B62" s="155" t="s">
        <v>317</v>
      </c>
      <c r="C62" s="169"/>
      <c r="D62" s="161"/>
      <c r="E62" s="162"/>
      <c r="F62" s="162"/>
    </row>
    <row r="63" spans="1:6" s="173" customFormat="1" ht="14.25" x14ac:dyDescent="0.2">
      <c r="A63" s="159"/>
      <c r="B63" s="155" t="s">
        <v>318</v>
      </c>
      <c r="C63" s="160">
        <v>1</v>
      </c>
      <c r="D63" s="161" t="s">
        <v>43</v>
      </c>
      <c r="E63" s="42"/>
      <c r="F63" s="162">
        <f>C63*E63</f>
        <v>0</v>
      </c>
    </row>
    <row r="64" spans="1:6" s="173" customFormat="1" x14ac:dyDescent="0.2">
      <c r="A64" s="172"/>
      <c r="B64" s="164"/>
      <c r="C64" s="165"/>
      <c r="D64" s="78"/>
      <c r="E64" s="79"/>
      <c r="F64" s="79"/>
    </row>
    <row r="65" spans="1:6" s="173" customFormat="1" x14ac:dyDescent="0.2">
      <c r="A65" s="108"/>
      <c r="B65" s="67"/>
      <c r="C65" s="28"/>
      <c r="D65" s="29"/>
      <c r="E65" s="30"/>
      <c r="F65" s="28"/>
    </row>
    <row r="66" spans="1:6" s="173" customFormat="1" x14ac:dyDescent="0.2">
      <c r="A66" s="159">
        <f>COUNT($A$18:A65)+1</f>
        <v>10</v>
      </c>
      <c r="B66" s="130" t="s">
        <v>319</v>
      </c>
      <c r="C66" s="169"/>
      <c r="D66" s="161"/>
      <c r="E66" s="162"/>
      <c r="F66" s="162"/>
    </row>
    <row r="67" spans="1:6" s="173" customFormat="1" ht="51" x14ac:dyDescent="0.2">
      <c r="A67" s="159"/>
      <c r="B67" s="155" t="s">
        <v>320</v>
      </c>
      <c r="C67" s="169"/>
      <c r="D67" s="161"/>
      <c r="E67" s="162"/>
      <c r="F67" s="162"/>
    </row>
    <row r="68" spans="1:6" s="173" customFormat="1" ht="14.25" x14ac:dyDescent="0.2">
      <c r="A68" s="159"/>
      <c r="B68" s="155" t="s">
        <v>321</v>
      </c>
      <c r="C68" s="160">
        <v>0.5</v>
      </c>
      <c r="D68" s="161" t="s">
        <v>43</v>
      </c>
      <c r="E68" s="42"/>
      <c r="F68" s="162">
        <f>E68*C68</f>
        <v>0</v>
      </c>
    </row>
    <row r="69" spans="1:6" s="173" customFormat="1" x14ac:dyDescent="0.2">
      <c r="A69" s="172"/>
      <c r="B69" s="164"/>
      <c r="C69" s="165"/>
      <c r="D69" s="78"/>
      <c r="E69" s="79"/>
      <c r="F69" s="79"/>
    </row>
    <row r="70" spans="1:6" s="173" customFormat="1" x14ac:dyDescent="0.2">
      <c r="A70" s="159"/>
      <c r="B70" s="155"/>
      <c r="C70" s="160"/>
      <c r="D70" s="161"/>
      <c r="E70" s="162"/>
      <c r="F70" s="162"/>
    </row>
    <row r="71" spans="1:6" s="173" customFormat="1" x14ac:dyDescent="0.2">
      <c r="A71" s="174"/>
      <c r="B71" s="175" t="s">
        <v>322</v>
      </c>
      <c r="C71" s="175"/>
      <c r="D71" s="175"/>
      <c r="E71" s="175"/>
      <c r="F71" s="175"/>
    </row>
    <row r="72" spans="1:6" s="173" customFormat="1" x14ac:dyDescent="0.2">
      <c r="A72" s="174"/>
      <c r="B72" s="175"/>
      <c r="C72" s="175"/>
      <c r="D72" s="175"/>
      <c r="E72" s="175"/>
      <c r="F72" s="175"/>
    </row>
    <row r="73" spans="1:6" s="173" customFormat="1" x14ac:dyDescent="0.2">
      <c r="A73" s="108"/>
      <c r="B73" s="67"/>
      <c r="C73" s="28"/>
      <c r="D73" s="29"/>
      <c r="E73" s="30"/>
      <c r="F73" s="28"/>
    </row>
    <row r="74" spans="1:6" s="173" customFormat="1" x14ac:dyDescent="0.2">
      <c r="A74" s="159">
        <f>COUNT($A$18:A73)+1</f>
        <v>11</v>
      </c>
      <c r="B74" s="130" t="s">
        <v>323</v>
      </c>
      <c r="C74" s="169"/>
      <c r="D74" s="161"/>
      <c r="E74" s="162"/>
      <c r="F74" s="162"/>
    </row>
    <row r="75" spans="1:6" s="173" customFormat="1" ht="38.25" x14ac:dyDescent="0.2">
      <c r="A75" s="159"/>
      <c r="B75" s="155" t="s">
        <v>324</v>
      </c>
      <c r="C75" s="169"/>
      <c r="E75" s="162"/>
      <c r="F75" s="162"/>
    </row>
    <row r="76" spans="1:6" s="173" customFormat="1" ht="14.25" x14ac:dyDescent="0.2">
      <c r="A76" s="159"/>
      <c r="B76" s="155"/>
      <c r="C76" s="160">
        <v>1</v>
      </c>
      <c r="D76" s="161" t="s">
        <v>37</v>
      </c>
      <c r="E76" s="42"/>
      <c r="F76" s="162">
        <f>C76*E76</f>
        <v>0</v>
      </c>
    </row>
    <row r="77" spans="1:6" s="173" customFormat="1" x14ac:dyDescent="0.2">
      <c r="A77" s="172"/>
      <c r="B77" s="164"/>
      <c r="C77" s="165"/>
      <c r="D77" s="78"/>
      <c r="E77" s="79"/>
      <c r="F77" s="79"/>
    </row>
    <row r="78" spans="1:6" s="173" customFormat="1" x14ac:dyDescent="0.2">
      <c r="A78" s="159"/>
      <c r="B78" s="155"/>
      <c r="C78" s="160"/>
      <c r="D78" s="161"/>
      <c r="E78" s="162"/>
      <c r="F78" s="162"/>
    </row>
    <row r="79" spans="1:6" s="173" customFormat="1" x14ac:dyDescent="0.2">
      <c r="A79" s="174"/>
      <c r="B79" s="175" t="s">
        <v>325</v>
      </c>
      <c r="C79" s="175"/>
      <c r="D79" s="175"/>
      <c r="E79" s="175"/>
      <c r="F79" s="175"/>
    </row>
    <row r="80" spans="1:6" s="173" customFormat="1" x14ac:dyDescent="0.2">
      <c r="A80" s="174"/>
      <c r="B80" s="175"/>
      <c r="C80" s="175"/>
      <c r="D80" s="175"/>
      <c r="E80" s="175"/>
      <c r="F80" s="175"/>
    </row>
    <row r="81" spans="1:6" s="173" customFormat="1" x14ac:dyDescent="0.2">
      <c r="A81" s="108"/>
      <c r="B81" s="67"/>
      <c r="C81" s="28"/>
      <c r="D81" s="29"/>
      <c r="E81" s="30"/>
      <c r="F81" s="28"/>
    </row>
    <row r="82" spans="1:6" s="173" customFormat="1" x14ac:dyDescent="0.2">
      <c r="A82" s="159">
        <f>COUNT($A$18:A81)+1</f>
        <v>12</v>
      </c>
      <c r="B82" s="130" t="s">
        <v>326</v>
      </c>
      <c r="C82" s="169"/>
      <c r="D82" s="161"/>
      <c r="E82" s="162"/>
      <c r="F82" s="162"/>
    </row>
    <row r="83" spans="1:6" s="173" customFormat="1" ht="38.25" x14ac:dyDescent="0.2">
      <c r="A83" s="159"/>
      <c r="B83" s="155" t="s">
        <v>327</v>
      </c>
      <c r="C83" s="169"/>
      <c r="E83" s="162"/>
      <c r="F83" s="162"/>
    </row>
    <row r="84" spans="1:6" s="173" customFormat="1" ht="14.25" x14ac:dyDescent="0.2">
      <c r="A84" s="159"/>
      <c r="B84" s="155"/>
      <c r="C84" s="160">
        <v>1</v>
      </c>
      <c r="D84" s="161" t="s">
        <v>37</v>
      </c>
      <c r="E84" s="42"/>
      <c r="F84" s="162">
        <f>C84*E84</f>
        <v>0</v>
      </c>
    </row>
    <row r="85" spans="1:6" s="173" customFormat="1" x14ac:dyDescent="0.2">
      <c r="A85" s="172"/>
      <c r="B85" s="164"/>
      <c r="C85" s="165"/>
      <c r="D85" s="78"/>
      <c r="E85" s="79"/>
      <c r="F85" s="79"/>
    </row>
    <row r="86" spans="1:6" s="173" customFormat="1" x14ac:dyDescent="0.2">
      <c r="A86" s="108"/>
      <c r="B86" s="67"/>
      <c r="C86" s="28"/>
      <c r="D86" s="29"/>
      <c r="E86" s="30"/>
      <c r="F86" s="28"/>
    </row>
    <row r="87" spans="1:6" s="173" customFormat="1" x14ac:dyDescent="0.2">
      <c r="A87" s="159">
        <f>COUNT($A$18:A86)+1</f>
        <v>13</v>
      </c>
      <c r="B87" s="130" t="s">
        <v>328</v>
      </c>
      <c r="C87" s="169"/>
      <c r="D87" s="161"/>
      <c r="E87" s="162"/>
      <c r="F87" s="162"/>
    </row>
    <row r="88" spans="1:6" s="173" customFormat="1" ht="25.5" x14ac:dyDescent="0.2">
      <c r="A88" s="159"/>
      <c r="B88" s="155" t="s">
        <v>329</v>
      </c>
      <c r="C88" s="169"/>
      <c r="E88" s="162"/>
      <c r="F88" s="162"/>
    </row>
    <row r="89" spans="1:6" s="173" customFormat="1" x14ac:dyDescent="0.2">
      <c r="A89" s="159"/>
      <c r="B89" s="155"/>
      <c r="C89" s="160">
        <v>1</v>
      </c>
      <c r="D89" s="161" t="s">
        <v>330</v>
      </c>
      <c r="E89" s="42"/>
      <c r="F89" s="162">
        <f>C89*E89</f>
        <v>0</v>
      </c>
    </row>
    <row r="90" spans="1:6" s="173" customFormat="1" x14ac:dyDescent="0.2">
      <c r="A90" s="172"/>
      <c r="B90" s="164"/>
      <c r="C90" s="165"/>
      <c r="D90" s="78"/>
      <c r="E90" s="79"/>
      <c r="F90" s="79"/>
    </row>
    <row r="91" spans="1:6" s="173" customFormat="1" x14ac:dyDescent="0.2">
      <c r="A91" s="108"/>
      <c r="B91" s="67"/>
      <c r="C91" s="28"/>
      <c r="D91" s="29"/>
      <c r="E91" s="30"/>
      <c r="F91" s="28"/>
    </row>
    <row r="92" spans="1:6" s="173" customFormat="1" x14ac:dyDescent="0.2">
      <c r="A92" s="159">
        <f>COUNT($A$18:A91)+1</f>
        <v>14</v>
      </c>
      <c r="B92" s="130" t="s">
        <v>331</v>
      </c>
      <c r="C92" s="169"/>
      <c r="D92" s="161"/>
      <c r="E92" s="162"/>
      <c r="F92" s="162"/>
    </row>
    <row r="93" spans="1:6" s="173" customFormat="1" ht="25.5" x14ac:dyDescent="0.2">
      <c r="A93" s="159"/>
      <c r="B93" s="155" t="s">
        <v>332</v>
      </c>
      <c r="C93" s="169"/>
      <c r="E93" s="162"/>
      <c r="F93" s="162"/>
    </row>
    <row r="94" spans="1:6" s="173" customFormat="1" ht="14.25" x14ac:dyDescent="0.2">
      <c r="A94" s="159"/>
      <c r="B94" s="155"/>
      <c r="C94" s="160">
        <v>2</v>
      </c>
      <c r="D94" s="161" t="s">
        <v>37</v>
      </c>
      <c r="E94" s="42"/>
      <c r="F94" s="162">
        <f>C94*E94</f>
        <v>0</v>
      </c>
    </row>
    <row r="95" spans="1:6" s="173" customFormat="1" x14ac:dyDescent="0.2">
      <c r="A95" s="172"/>
      <c r="B95" s="164"/>
      <c r="C95" s="165"/>
      <c r="D95" s="78"/>
      <c r="E95" s="79"/>
      <c r="F95" s="79"/>
    </row>
    <row r="96" spans="1:6" s="173" customFormat="1" x14ac:dyDescent="0.2">
      <c r="A96" s="108"/>
      <c r="B96" s="67"/>
      <c r="C96" s="28"/>
      <c r="D96" s="29"/>
      <c r="E96" s="30"/>
      <c r="F96" s="28"/>
    </row>
    <row r="97" spans="1:6" s="173" customFormat="1" x14ac:dyDescent="0.2">
      <c r="A97" s="159">
        <f>COUNT($A$18:A96)+1</f>
        <v>15</v>
      </c>
      <c r="B97" s="130" t="s">
        <v>333</v>
      </c>
      <c r="C97" s="169"/>
      <c r="D97" s="161"/>
      <c r="E97" s="162"/>
      <c r="F97" s="162"/>
    </row>
    <row r="98" spans="1:6" s="173" customFormat="1" ht="63.75" x14ac:dyDescent="0.2">
      <c r="A98" s="159"/>
      <c r="B98" s="155" t="s">
        <v>334</v>
      </c>
      <c r="C98" s="169"/>
      <c r="E98" s="162"/>
      <c r="F98" s="162"/>
    </row>
    <row r="99" spans="1:6" s="173" customFormat="1" x14ac:dyDescent="0.2">
      <c r="A99" s="159"/>
      <c r="B99" s="155"/>
      <c r="C99" s="176">
        <v>0.02</v>
      </c>
      <c r="D99" s="161"/>
      <c r="E99" s="169"/>
      <c r="F99" s="162">
        <f>SUM(F20:F98)*C99</f>
        <v>0</v>
      </c>
    </row>
    <row r="100" spans="1:6" s="173" customFormat="1" x14ac:dyDescent="0.2">
      <c r="A100" s="172"/>
      <c r="B100" s="164"/>
      <c r="C100" s="165"/>
      <c r="D100" s="78"/>
      <c r="E100" s="79"/>
      <c r="F100" s="79"/>
    </row>
    <row r="101" spans="1:6" s="173" customFormat="1" x14ac:dyDescent="0.2">
      <c r="A101" s="116"/>
      <c r="B101" s="156"/>
      <c r="C101" s="177"/>
      <c r="D101" s="158"/>
      <c r="E101" s="178"/>
      <c r="F101" s="154"/>
    </row>
    <row r="102" spans="1:6" s="173" customFormat="1" x14ac:dyDescent="0.2">
      <c r="A102" s="159">
        <f>COUNT($A$18:A101)+1</f>
        <v>16</v>
      </c>
      <c r="B102" s="130" t="s">
        <v>335</v>
      </c>
      <c r="C102" s="169"/>
      <c r="D102" s="161"/>
      <c r="E102" s="179"/>
      <c r="F102" s="162"/>
    </row>
    <row r="103" spans="1:6" s="173" customFormat="1" ht="38.25" x14ac:dyDescent="0.2">
      <c r="A103" s="163"/>
      <c r="B103" s="155" t="s">
        <v>30</v>
      </c>
      <c r="C103" s="169"/>
      <c r="D103" s="161"/>
      <c r="E103" s="169"/>
      <c r="F103" s="162"/>
    </row>
    <row r="104" spans="1:6" s="173" customFormat="1" x14ac:dyDescent="0.2">
      <c r="A104" s="163"/>
      <c r="B104" s="155"/>
      <c r="C104" s="176">
        <v>0.1</v>
      </c>
      <c r="D104" s="176"/>
      <c r="E104" s="169"/>
      <c r="F104" s="162">
        <f>SUM(F20:F98)*C104</f>
        <v>0</v>
      </c>
    </row>
    <row r="105" spans="1:6" s="173" customFormat="1" x14ac:dyDescent="0.2">
      <c r="A105" s="115"/>
      <c r="B105" s="164"/>
      <c r="C105" s="180"/>
      <c r="D105" s="78"/>
      <c r="E105" s="180"/>
      <c r="F105" s="180"/>
    </row>
    <row r="106" spans="1:6" x14ac:dyDescent="0.2">
      <c r="A106" s="181"/>
      <c r="B106" s="182" t="s">
        <v>2</v>
      </c>
      <c r="C106" s="183"/>
      <c r="D106" s="184"/>
      <c r="E106" s="185" t="s">
        <v>41</v>
      </c>
      <c r="F106" s="185">
        <f>SUM(F20:F105)</f>
        <v>0</v>
      </c>
    </row>
  </sheetData>
  <sheetProtection algorithmName="SHA-512" hashValue="Rqlc58BzdIG/fBx5o461UU67s+VQKlsJbnHU78DhwfSjj9Vrt/ndmyXLdte4Of1mlWX9AXkLVB/Fjrs0FoMMBQ==" saltValue="PWUTSI2AOn2NVo4+SUJqUA==" spinCount="100000" sheet="1" objects="1" scenarios="1"/>
  <mergeCells count="1">
    <mergeCell ref="B8:F9"/>
  </mergeCells>
  <pageMargins left="0.78740157480314965" right="0.27559055118110237" top="0.86614173228346458" bottom="0.74803149606299213" header="0.31496062992125984" footer="0.31496062992125984"/>
  <pageSetup paperSize="9" orientation="portrait" r:id="rId1"/>
  <headerFooter alignWithMargins="0">
    <oddHeader xml:space="preserve">&amp;LENERGETIKA LJUBLJANA d.o.o.&amp;RENLJ-SIR-63/25
</oddHeader>
    <oddFooter>&amp;C&amp;"Arial,Navadno"&amp;9&amp;P / &amp;N</oddFooter>
  </headerFooter>
  <rowBreaks count="3" manualBreakCount="3">
    <brk id="26" max="16383" man="1"/>
    <brk id="49" max="16383" man="1"/>
    <brk id="6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50A81-3332-4D01-9842-292381197C4B}">
  <sheetPr>
    <tabColor theme="5" tint="0.79998168889431442"/>
  </sheetPr>
  <dimension ref="A1:F107"/>
  <sheetViews>
    <sheetView topLeftCell="A20" zoomScaleNormal="100" zoomScaleSheetLayoutView="100" workbookViewId="0">
      <selection activeCell="E35" sqref="E35"/>
    </sheetView>
  </sheetViews>
  <sheetFormatPr defaultColWidth="9.140625" defaultRowHeight="12.75" x14ac:dyDescent="0.2"/>
  <cols>
    <col min="1" max="1" width="5.7109375" style="23" customWidth="1"/>
    <col min="2" max="2" width="50.42578125" style="73" customWidth="1"/>
    <col min="3" max="3" width="7.7109375" style="26" customWidth="1"/>
    <col min="4" max="4" width="4.7109375" style="27" customWidth="1"/>
    <col min="5" max="5" width="11.7109375" style="25" customWidth="1"/>
    <col min="6" max="6" width="11.7109375" style="26" customWidth="1"/>
    <col min="7" max="16384" width="9.140625" style="27"/>
  </cols>
  <sheetData>
    <row r="1" spans="1:6" x14ac:dyDescent="0.2">
      <c r="A1" s="22"/>
      <c r="B1" s="66"/>
      <c r="C1" s="23"/>
      <c r="D1" s="24"/>
    </row>
    <row r="2" spans="1:6" x14ac:dyDescent="0.2">
      <c r="A2" s="22" t="s">
        <v>342</v>
      </c>
      <c r="B2" s="130" t="s">
        <v>266</v>
      </c>
      <c r="C2" s="23"/>
      <c r="D2" s="24"/>
    </row>
    <row r="3" spans="1:6" x14ac:dyDescent="0.2">
      <c r="A3" s="22"/>
      <c r="B3" s="66" t="s">
        <v>194</v>
      </c>
      <c r="C3" s="23"/>
      <c r="D3" s="24"/>
    </row>
    <row r="4" spans="1:6" ht="76.5" x14ac:dyDescent="0.2">
      <c r="A4" s="123" t="s">
        <v>0</v>
      </c>
      <c r="B4" s="124" t="s">
        <v>34</v>
      </c>
      <c r="C4" s="125" t="s">
        <v>8</v>
      </c>
      <c r="D4" s="125" t="s">
        <v>9</v>
      </c>
      <c r="E4" s="126" t="s">
        <v>38</v>
      </c>
      <c r="F4" s="126" t="s">
        <v>39</v>
      </c>
    </row>
    <row r="5" spans="1:6" x14ac:dyDescent="0.2">
      <c r="A5" s="108">
        <v>1</v>
      </c>
      <c r="B5" s="67"/>
      <c r="C5" s="28"/>
      <c r="D5" s="29"/>
      <c r="E5" s="30"/>
      <c r="F5" s="28"/>
    </row>
    <row r="6" spans="1:6" x14ac:dyDescent="0.2">
      <c r="A6" s="153"/>
      <c r="B6" s="66" t="s">
        <v>132</v>
      </c>
    </row>
    <row r="7" spans="1:6" x14ac:dyDescent="0.2">
      <c r="A7" s="153"/>
      <c r="B7" s="345" t="s">
        <v>131</v>
      </c>
      <c r="C7" s="345"/>
      <c r="D7" s="345"/>
      <c r="E7" s="345"/>
      <c r="F7" s="345"/>
    </row>
    <row r="8" spans="1:6" x14ac:dyDescent="0.2">
      <c r="A8" s="153"/>
      <c r="B8" s="345"/>
      <c r="C8" s="345"/>
      <c r="D8" s="345"/>
      <c r="E8" s="345"/>
      <c r="F8" s="345"/>
    </row>
    <row r="9" spans="1:6" x14ac:dyDescent="0.2">
      <c r="A9" s="153"/>
    </row>
    <row r="10" spans="1:6" ht="25.9" customHeight="1" x14ac:dyDescent="0.2">
      <c r="A10" s="153"/>
      <c r="B10" s="345" t="s">
        <v>267</v>
      </c>
      <c r="C10" s="345"/>
      <c r="D10" s="345"/>
      <c r="E10" s="345"/>
      <c r="F10" s="345"/>
    </row>
    <row r="11" spans="1:6" x14ac:dyDescent="0.2">
      <c r="A11" s="153"/>
    </row>
    <row r="12" spans="1:6" x14ac:dyDescent="0.2">
      <c r="A12" s="108"/>
      <c r="B12" s="67"/>
      <c r="C12" s="28"/>
      <c r="D12" s="29"/>
      <c r="E12" s="30"/>
      <c r="F12" s="28"/>
    </row>
    <row r="13" spans="1:6" x14ac:dyDescent="0.2">
      <c r="A13" s="159">
        <f>COUNT(A5+1)</f>
        <v>1</v>
      </c>
      <c r="B13" s="35" t="s">
        <v>336</v>
      </c>
      <c r="C13" s="169"/>
      <c r="D13" s="161"/>
      <c r="E13" s="162"/>
      <c r="F13" s="162"/>
    </row>
    <row r="14" spans="1:6" ht="38.25" x14ac:dyDescent="0.2">
      <c r="A14" s="159"/>
      <c r="B14" s="155" t="s">
        <v>45</v>
      </c>
      <c r="C14" s="169"/>
      <c r="D14" s="161"/>
      <c r="E14" s="162"/>
      <c r="F14" s="162"/>
    </row>
    <row r="15" spans="1:6" ht="14.25" x14ac:dyDescent="0.2">
      <c r="A15" s="159"/>
      <c r="B15" s="155"/>
      <c r="C15" s="160">
        <v>18.5</v>
      </c>
      <c r="D15" s="161" t="s">
        <v>37</v>
      </c>
      <c r="E15" s="295">
        <v>0</v>
      </c>
      <c r="F15" s="179">
        <f>C15*E15</f>
        <v>0</v>
      </c>
    </row>
    <row r="16" spans="1:6" x14ac:dyDescent="0.2">
      <c r="A16" s="172"/>
      <c r="B16" s="164"/>
      <c r="C16" s="165"/>
      <c r="D16" s="78"/>
      <c r="E16" s="79"/>
      <c r="F16" s="79"/>
    </row>
    <row r="17" spans="1:6" x14ac:dyDescent="0.2">
      <c r="A17" s="186"/>
      <c r="B17" s="156"/>
      <c r="C17" s="157"/>
      <c r="D17" s="158"/>
      <c r="E17" s="154"/>
      <c r="F17" s="177"/>
    </row>
    <row r="18" spans="1:6" x14ac:dyDescent="0.2">
      <c r="A18" s="159">
        <f>COUNT($A$13:A17)+1</f>
        <v>2</v>
      </c>
      <c r="B18" s="130" t="s">
        <v>50</v>
      </c>
      <c r="C18" s="160"/>
      <c r="D18" s="161"/>
      <c r="E18" s="162"/>
      <c r="F18" s="169"/>
    </row>
    <row r="19" spans="1:6" ht="51" x14ac:dyDescent="0.2">
      <c r="A19" s="159"/>
      <c r="B19" s="155" t="s">
        <v>51</v>
      </c>
      <c r="C19" s="160"/>
      <c r="D19" s="161"/>
      <c r="E19" s="162"/>
      <c r="F19" s="169"/>
    </row>
    <row r="20" spans="1:6" ht="14.25" x14ac:dyDescent="0.2">
      <c r="A20" s="159"/>
      <c r="B20" s="155"/>
      <c r="C20" s="160">
        <v>25</v>
      </c>
      <c r="D20" s="161" t="s">
        <v>43</v>
      </c>
      <c r="E20" s="42"/>
      <c r="F20" s="162">
        <f>C20*E20</f>
        <v>0</v>
      </c>
    </row>
    <row r="21" spans="1:6" x14ac:dyDescent="0.2">
      <c r="A21" s="172"/>
      <c r="B21" s="164"/>
      <c r="C21" s="165"/>
      <c r="D21" s="78"/>
      <c r="E21" s="79"/>
      <c r="F21" s="79"/>
    </row>
    <row r="22" spans="1:6" x14ac:dyDescent="0.2">
      <c r="A22" s="186"/>
      <c r="B22" s="156"/>
      <c r="C22" s="157"/>
      <c r="D22" s="158"/>
      <c r="E22" s="154"/>
      <c r="F22" s="177"/>
    </row>
    <row r="23" spans="1:6" ht="25.5" x14ac:dyDescent="0.2">
      <c r="A23" s="159">
        <f>COUNT($A$13:A22)+1</f>
        <v>3</v>
      </c>
      <c r="B23" s="130" t="s">
        <v>52</v>
      </c>
      <c r="C23" s="160"/>
      <c r="D23" s="161"/>
      <c r="E23" s="162"/>
      <c r="F23" s="169"/>
    </row>
    <row r="24" spans="1:6" ht="51" x14ac:dyDescent="0.2">
      <c r="A24" s="159"/>
      <c r="B24" s="155" t="s">
        <v>53</v>
      </c>
      <c r="C24" s="160"/>
      <c r="D24" s="161"/>
      <c r="E24" s="162"/>
      <c r="F24" s="169"/>
    </row>
    <row r="25" spans="1:6" ht="14.25" x14ac:dyDescent="0.2">
      <c r="A25" s="159"/>
      <c r="B25" s="155"/>
      <c r="C25" s="160">
        <v>25</v>
      </c>
      <c r="D25" s="161" t="s">
        <v>43</v>
      </c>
      <c r="E25" s="42"/>
      <c r="F25" s="162">
        <f>C25*E25</f>
        <v>0</v>
      </c>
    </row>
    <row r="26" spans="1:6" x14ac:dyDescent="0.2">
      <c r="A26" s="172"/>
      <c r="B26" s="164"/>
      <c r="C26" s="165"/>
      <c r="D26" s="78"/>
      <c r="E26" s="79"/>
      <c r="F26" s="79"/>
    </row>
    <row r="27" spans="1:6" x14ac:dyDescent="0.2">
      <c r="A27" s="186"/>
      <c r="B27" s="156"/>
      <c r="C27" s="157"/>
      <c r="D27" s="158"/>
      <c r="E27" s="154"/>
      <c r="F27" s="177"/>
    </row>
    <row r="28" spans="1:6" x14ac:dyDescent="0.2">
      <c r="A28" s="159">
        <f>COUNT($A$13:A27)+1</f>
        <v>4</v>
      </c>
      <c r="B28" s="187" t="s">
        <v>60</v>
      </c>
      <c r="C28" s="160"/>
      <c r="D28" s="161"/>
      <c r="E28" s="162"/>
      <c r="F28" s="169"/>
    </row>
    <row r="29" spans="1:6" ht="63.75" x14ac:dyDescent="0.2">
      <c r="A29" s="159"/>
      <c r="B29" s="155" t="s">
        <v>61</v>
      </c>
      <c r="C29" s="160"/>
      <c r="D29" s="161"/>
      <c r="E29" s="162"/>
      <c r="F29" s="169"/>
    </row>
    <row r="30" spans="1:6" ht="14.25" x14ac:dyDescent="0.2">
      <c r="A30" s="159"/>
      <c r="B30" s="188"/>
      <c r="C30" s="160">
        <v>5</v>
      </c>
      <c r="D30" s="161" t="s">
        <v>37</v>
      </c>
      <c r="E30" s="42"/>
      <c r="F30" s="162">
        <f>E30*C30</f>
        <v>0</v>
      </c>
    </row>
    <row r="31" spans="1:6" x14ac:dyDescent="0.2">
      <c r="A31" s="172"/>
      <c r="B31" s="189"/>
      <c r="C31" s="165"/>
      <c r="D31" s="78"/>
      <c r="E31" s="79"/>
      <c r="F31" s="79"/>
    </row>
    <row r="32" spans="1:6" x14ac:dyDescent="0.2">
      <c r="A32" s="186"/>
      <c r="B32" s="190"/>
      <c r="C32" s="157"/>
      <c r="D32" s="158"/>
      <c r="E32" s="154"/>
      <c r="F32" s="154"/>
    </row>
    <row r="33" spans="1:6" x14ac:dyDescent="0.2">
      <c r="A33" s="159">
        <f>COUNT($A$13:A32)+1</f>
        <v>5</v>
      </c>
      <c r="B33" s="191" t="s">
        <v>62</v>
      </c>
      <c r="C33" s="160"/>
      <c r="D33" s="161"/>
      <c r="E33" s="162"/>
      <c r="F33" s="162"/>
    </row>
    <row r="34" spans="1:6" ht="63.75" x14ac:dyDescent="0.2">
      <c r="A34" s="159"/>
      <c r="B34" s="155" t="s">
        <v>63</v>
      </c>
      <c r="C34" s="160"/>
      <c r="D34" s="161"/>
      <c r="E34" s="162"/>
      <c r="F34" s="162"/>
    </row>
    <row r="35" spans="1:6" ht="14.25" x14ac:dyDescent="0.2">
      <c r="A35" s="159"/>
      <c r="B35" s="188"/>
      <c r="C35" s="160">
        <v>2</v>
      </c>
      <c r="D35" s="161" t="s">
        <v>37</v>
      </c>
      <c r="E35" s="42"/>
      <c r="F35" s="162">
        <f>E35*C35</f>
        <v>0</v>
      </c>
    </row>
    <row r="36" spans="1:6" x14ac:dyDescent="0.2">
      <c r="A36" s="172"/>
      <c r="B36" s="189"/>
      <c r="C36" s="165"/>
      <c r="D36" s="78"/>
      <c r="E36" s="79"/>
      <c r="F36" s="79"/>
    </row>
    <row r="37" spans="1:6" x14ac:dyDescent="0.2">
      <c r="A37" s="186"/>
      <c r="B37" s="156"/>
      <c r="C37" s="157"/>
      <c r="D37" s="158"/>
      <c r="E37" s="154"/>
      <c r="F37" s="154"/>
    </row>
    <row r="38" spans="1:6" x14ac:dyDescent="0.2">
      <c r="A38" s="159">
        <f>COUNT($A$13:A37)+1</f>
        <v>6</v>
      </c>
      <c r="B38" s="192" t="s">
        <v>108</v>
      </c>
      <c r="C38" s="160"/>
      <c r="D38" s="161"/>
      <c r="E38" s="162"/>
      <c r="F38" s="162"/>
    </row>
    <row r="39" spans="1:6" ht="63.75" x14ac:dyDescent="0.2">
      <c r="A39" s="159"/>
      <c r="B39" s="155" t="s">
        <v>68</v>
      </c>
      <c r="C39" s="160"/>
      <c r="D39" s="161"/>
      <c r="E39" s="162"/>
      <c r="F39" s="162"/>
    </row>
    <row r="40" spans="1:6" ht="14.25" x14ac:dyDescent="0.2">
      <c r="A40" s="159"/>
      <c r="B40" s="155"/>
      <c r="C40" s="160">
        <v>10</v>
      </c>
      <c r="D40" s="161" t="s">
        <v>43</v>
      </c>
      <c r="E40" s="42"/>
      <c r="F40" s="162">
        <f>C40*E40</f>
        <v>0</v>
      </c>
    </row>
    <row r="41" spans="1:6" x14ac:dyDescent="0.2">
      <c r="A41" s="172"/>
      <c r="B41" s="164"/>
      <c r="C41" s="165"/>
      <c r="D41" s="78"/>
      <c r="E41" s="79"/>
      <c r="F41" s="79"/>
    </row>
    <row r="42" spans="1:6" x14ac:dyDescent="0.2">
      <c r="A42" s="116"/>
      <c r="B42" s="67"/>
      <c r="C42" s="157"/>
      <c r="D42" s="158"/>
      <c r="E42" s="154"/>
      <c r="F42" s="154"/>
    </row>
    <row r="43" spans="1:6" x14ac:dyDescent="0.2">
      <c r="A43" s="159">
        <f>COUNT($A$13:A42)+1</f>
        <v>7</v>
      </c>
      <c r="B43" s="193" t="s">
        <v>91</v>
      </c>
      <c r="C43" s="160"/>
      <c r="D43" s="161"/>
      <c r="E43" s="162"/>
      <c r="F43" s="162"/>
    </row>
    <row r="44" spans="1:6" ht="38.25" x14ac:dyDescent="0.2">
      <c r="A44" s="163"/>
      <c r="B44" s="155" t="s">
        <v>262</v>
      </c>
      <c r="C44" s="160"/>
      <c r="D44" s="161"/>
      <c r="E44" s="162"/>
      <c r="F44" s="162"/>
    </row>
    <row r="45" spans="1:6" x14ac:dyDescent="0.2">
      <c r="A45" s="163"/>
      <c r="B45" s="66"/>
      <c r="C45" s="160">
        <v>1</v>
      </c>
      <c r="D45" s="161" t="s">
        <v>1</v>
      </c>
      <c r="E45" s="42"/>
      <c r="F45" s="162">
        <f>C45*E45</f>
        <v>0</v>
      </c>
    </row>
    <row r="46" spans="1:6" x14ac:dyDescent="0.2">
      <c r="A46" s="115"/>
      <c r="B46" s="194"/>
      <c r="C46" s="165"/>
      <c r="D46" s="78"/>
      <c r="E46" s="79"/>
      <c r="F46" s="79"/>
    </row>
    <row r="47" spans="1:6" x14ac:dyDescent="0.2">
      <c r="A47" s="116"/>
      <c r="B47" s="156"/>
      <c r="C47" s="157"/>
      <c r="D47" s="158"/>
      <c r="E47" s="154"/>
      <c r="F47" s="154"/>
    </row>
    <row r="48" spans="1:6" x14ac:dyDescent="0.2">
      <c r="A48" s="159">
        <f>COUNT($A$10:A47)+1</f>
        <v>8</v>
      </c>
      <c r="B48" s="130" t="s">
        <v>268</v>
      </c>
      <c r="C48" s="160"/>
      <c r="D48" s="161"/>
      <c r="E48" s="162"/>
      <c r="F48" s="169"/>
    </row>
    <row r="49" spans="1:6" ht="25.5" x14ac:dyDescent="0.2">
      <c r="A49" s="163"/>
      <c r="B49" s="155" t="s">
        <v>269</v>
      </c>
      <c r="C49" s="160"/>
      <c r="D49" s="161"/>
      <c r="E49" s="162"/>
      <c r="F49" s="169"/>
    </row>
    <row r="50" spans="1:6" x14ac:dyDescent="0.2">
      <c r="A50" s="163"/>
      <c r="B50" s="155"/>
      <c r="C50" s="160">
        <v>1</v>
      </c>
      <c r="D50" s="161" t="s">
        <v>1</v>
      </c>
      <c r="E50" s="42"/>
      <c r="F50" s="162">
        <f>C50*E50</f>
        <v>0</v>
      </c>
    </row>
    <row r="51" spans="1:6" x14ac:dyDescent="0.2">
      <c r="A51" s="115"/>
      <c r="B51" s="164"/>
      <c r="C51" s="165"/>
      <c r="D51" s="78"/>
      <c r="E51" s="79"/>
      <c r="F51" s="79"/>
    </row>
    <row r="52" spans="1:6" x14ac:dyDescent="0.2">
      <c r="A52" s="116"/>
      <c r="B52" s="156"/>
      <c r="C52" s="157"/>
      <c r="D52" s="158"/>
      <c r="E52" s="154"/>
      <c r="F52" s="154"/>
    </row>
    <row r="53" spans="1:6" x14ac:dyDescent="0.2">
      <c r="A53" s="159">
        <f>COUNT($A$10:A52)+1</f>
        <v>9</v>
      </c>
      <c r="B53" s="130" t="s">
        <v>270</v>
      </c>
      <c r="C53" s="160"/>
      <c r="D53" s="161"/>
      <c r="E53" s="162"/>
      <c r="F53" s="162"/>
    </row>
    <row r="54" spans="1:6" x14ac:dyDescent="0.2">
      <c r="A54" s="163"/>
      <c r="B54" s="155" t="s">
        <v>271</v>
      </c>
      <c r="C54" s="160"/>
      <c r="D54" s="161"/>
      <c r="E54" s="162"/>
      <c r="F54" s="169"/>
    </row>
    <row r="55" spans="1:6" x14ac:dyDescent="0.2">
      <c r="A55" s="163"/>
      <c r="B55" s="155"/>
      <c r="C55" s="160">
        <v>1</v>
      </c>
      <c r="D55" s="161" t="s">
        <v>1</v>
      </c>
      <c r="E55" s="42"/>
      <c r="F55" s="162">
        <f>C55*E55</f>
        <v>0</v>
      </c>
    </row>
    <row r="56" spans="1:6" x14ac:dyDescent="0.2">
      <c r="A56" s="115"/>
      <c r="B56" s="164"/>
      <c r="C56" s="165"/>
      <c r="D56" s="78"/>
      <c r="E56" s="79"/>
      <c r="F56" s="79"/>
    </row>
    <row r="57" spans="1:6" x14ac:dyDescent="0.2">
      <c r="A57" s="116"/>
      <c r="B57" s="67"/>
      <c r="C57" s="157"/>
      <c r="D57" s="158"/>
      <c r="E57" s="154"/>
      <c r="F57" s="154"/>
    </row>
    <row r="58" spans="1:6" x14ac:dyDescent="0.2">
      <c r="A58" s="159">
        <f>COUNT($A$13:A57)+1</f>
        <v>10</v>
      </c>
      <c r="B58" s="130" t="s">
        <v>20</v>
      </c>
      <c r="C58" s="160"/>
      <c r="D58" s="161"/>
      <c r="E58" s="162"/>
      <c r="F58" s="162"/>
    </row>
    <row r="59" spans="1:6" x14ac:dyDescent="0.2">
      <c r="A59" s="163"/>
      <c r="B59" s="155" t="s">
        <v>19</v>
      </c>
      <c r="C59" s="160"/>
      <c r="D59" s="161"/>
      <c r="E59" s="162"/>
      <c r="F59" s="169"/>
    </row>
    <row r="60" spans="1:6" ht="14.25" x14ac:dyDescent="0.2">
      <c r="A60" s="163"/>
      <c r="B60" s="155"/>
      <c r="C60" s="160">
        <v>15</v>
      </c>
      <c r="D60" s="161" t="s">
        <v>43</v>
      </c>
      <c r="E60" s="42"/>
      <c r="F60" s="162">
        <f>C60*E60</f>
        <v>0</v>
      </c>
    </row>
    <row r="61" spans="1:6" x14ac:dyDescent="0.2">
      <c r="A61" s="115"/>
      <c r="B61" s="164"/>
      <c r="C61" s="165"/>
      <c r="D61" s="78"/>
      <c r="E61" s="79"/>
      <c r="F61" s="79"/>
    </row>
    <row r="62" spans="1:6" x14ac:dyDescent="0.2">
      <c r="A62" s="116"/>
      <c r="B62" s="156"/>
      <c r="C62" s="157"/>
      <c r="D62" s="158"/>
      <c r="E62" s="154"/>
      <c r="F62" s="154"/>
    </row>
    <row r="63" spans="1:6" x14ac:dyDescent="0.2">
      <c r="A63" s="159">
        <f>COUNT($A$13:A62)+1</f>
        <v>11</v>
      </c>
      <c r="B63" s="130" t="s">
        <v>94</v>
      </c>
      <c r="C63" s="160"/>
      <c r="D63" s="161"/>
      <c r="E63" s="162"/>
      <c r="F63" s="169"/>
    </row>
    <row r="64" spans="1:6" ht="38.25" x14ac:dyDescent="0.2">
      <c r="A64" s="163"/>
      <c r="B64" s="155" t="s">
        <v>116</v>
      </c>
      <c r="C64" s="160"/>
      <c r="D64" s="161"/>
      <c r="E64" s="162"/>
      <c r="F64" s="169"/>
    </row>
    <row r="65" spans="1:6" ht="14.25" x14ac:dyDescent="0.2">
      <c r="A65" s="163"/>
      <c r="B65" s="155" t="s">
        <v>32</v>
      </c>
      <c r="C65" s="160">
        <v>23</v>
      </c>
      <c r="D65" s="161" t="s">
        <v>42</v>
      </c>
      <c r="E65" s="42"/>
      <c r="F65" s="162">
        <f>C65*E65</f>
        <v>0</v>
      </c>
    </row>
    <row r="66" spans="1:6" ht="14.25" x14ac:dyDescent="0.2">
      <c r="A66" s="163"/>
      <c r="B66" s="155" t="s">
        <v>33</v>
      </c>
      <c r="C66" s="160">
        <v>7</v>
      </c>
      <c r="D66" s="161" t="s">
        <v>42</v>
      </c>
      <c r="E66" s="42"/>
      <c r="F66" s="162">
        <f>C66*E66</f>
        <v>0</v>
      </c>
    </row>
    <row r="67" spans="1:6" x14ac:dyDescent="0.2">
      <c r="A67" s="115"/>
      <c r="B67" s="164"/>
      <c r="C67" s="165"/>
      <c r="D67" s="78"/>
      <c r="E67" s="79"/>
      <c r="F67" s="79"/>
    </row>
    <row r="68" spans="1:6" x14ac:dyDescent="0.2">
      <c r="A68" s="163"/>
      <c r="B68" s="155"/>
      <c r="C68" s="160"/>
      <c r="D68" s="161"/>
      <c r="E68" s="162"/>
      <c r="F68" s="162"/>
    </row>
    <row r="69" spans="1:6" x14ac:dyDescent="0.2">
      <c r="A69" s="159">
        <f>COUNT($A$13:A68)+1</f>
        <v>12</v>
      </c>
      <c r="B69" s="130" t="s">
        <v>272</v>
      </c>
      <c r="C69" s="160"/>
      <c r="D69" s="161"/>
      <c r="E69" s="162"/>
      <c r="F69" s="162"/>
    </row>
    <row r="70" spans="1:6" ht="51" x14ac:dyDescent="0.2">
      <c r="A70" s="163"/>
      <c r="B70" s="155" t="s">
        <v>273</v>
      </c>
      <c r="C70" s="160"/>
      <c r="D70" s="161"/>
      <c r="E70" s="162"/>
      <c r="F70" s="162"/>
    </row>
    <row r="71" spans="1:6" ht="14.25" x14ac:dyDescent="0.2">
      <c r="A71" s="163"/>
      <c r="B71" s="155"/>
      <c r="C71" s="160">
        <v>4</v>
      </c>
      <c r="D71" s="161" t="s">
        <v>42</v>
      </c>
      <c r="E71" s="42"/>
      <c r="F71" s="162">
        <f>C71*E71</f>
        <v>0</v>
      </c>
    </row>
    <row r="72" spans="1:6" x14ac:dyDescent="0.2">
      <c r="A72" s="163"/>
      <c r="B72" s="155"/>
      <c r="C72" s="160"/>
      <c r="D72" s="161"/>
      <c r="E72" s="162"/>
      <c r="F72" s="162"/>
    </row>
    <row r="73" spans="1:6" x14ac:dyDescent="0.2">
      <c r="A73" s="116"/>
      <c r="B73" s="156"/>
      <c r="C73" s="157"/>
      <c r="D73" s="158"/>
      <c r="E73" s="154"/>
      <c r="F73" s="154"/>
    </row>
    <row r="74" spans="1:6" x14ac:dyDescent="0.2">
      <c r="A74" s="159">
        <f>COUNT($A$13:A73)+1</f>
        <v>13</v>
      </c>
      <c r="B74" s="130" t="s">
        <v>27</v>
      </c>
      <c r="C74" s="160"/>
      <c r="D74" s="161"/>
      <c r="E74" s="162"/>
      <c r="F74" s="162"/>
    </row>
    <row r="75" spans="1:6" ht="51" x14ac:dyDescent="0.2">
      <c r="A75" s="163"/>
      <c r="B75" s="155" t="s">
        <v>170</v>
      </c>
      <c r="C75" s="160"/>
      <c r="D75" s="161"/>
      <c r="E75" s="162"/>
      <c r="F75" s="162"/>
    </row>
    <row r="76" spans="1:6" ht="14.25" x14ac:dyDescent="0.2">
      <c r="A76" s="163"/>
      <c r="B76" s="155"/>
      <c r="C76" s="160">
        <v>5</v>
      </c>
      <c r="D76" s="161" t="s">
        <v>42</v>
      </c>
      <c r="E76" s="42"/>
      <c r="F76" s="162">
        <f>C76*E76</f>
        <v>0</v>
      </c>
    </row>
    <row r="77" spans="1:6" x14ac:dyDescent="0.2">
      <c r="A77" s="115"/>
      <c r="B77" s="164"/>
      <c r="C77" s="165"/>
      <c r="D77" s="78"/>
      <c r="E77" s="79"/>
      <c r="F77" s="79"/>
    </row>
    <row r="78" spans="1:6" x14ac:dyDescent="0.2">
      <c r="A78" s="116"/>
      <c r="B78" s="156"/>
      <c r="C78" s="157"/>
      <c r="D78" s="158"/>
      <c r="E78" s="154"/>
      <c r="F78" s="154"/>
    </row>
    <row r="79" spans="1:6" x14ac:dyDescent="0.2">
      <c r="A79" s="159">
        <f>COUNT($A$13:A78)+1</f>
        <v>14</v>
      </c>
      <c r="B79" s="130" t="s">
        <v>102</v>
      </c>
      <c r="C79" s="160"/>
      <c r="D79" s="161"/>
      <c r="E79" s="162"/>
      <c r="F79" s="162"/>
    </row>
    <row r="80" spans="1:6" ht="63.75" x14ac:dyDescent="0.2">
      <c r="A80" s="163"/>
      <c r="B80" s="155" t="s">
        <v>124</v>
      </c>
      <c r="C80" s="160"/>
      <c r="D80" s="161"/>
      <c r="E80" s="162"/>
      <c r="F80" s="162"/>
    </row>
    <row r="81" spans="1:6" ht="14.25" x14ac:dyDescent="0.2">
      <c r="A81" s="163"/>
      <c r="B81" s="155"/>
      <c r="C81" s="160">
        <v>10</v>
      </c>
      <c r="D81" s="161" t="s">
        <v>42</v>
      </c>
      <c r="E81" s="42"/>
      <c r="F81" s="162">
        <f>C81*E81</f>
        <v>0</v>
      </c>
    </row>
    <row r="82" spans="1:6" x14ac:dyDescent="0.2">
      <c r="A82" s="115"/>
      <c r="B82" s="164"/>
      <c r="C82" s="165"/>
      <c r="D82" s="78"/>
      <c r="E82" s="79"/>
      <c r="F82" s="79"/>
    </row>
    <row r="83" spans="1:6" x14ac:dyDescent="0.2">
      <c r="A83" s="116"/>
      <c r="B83" s="156"/>
      <c r="C83" s="157"/>
      <c r="D83" s="158"/>
      <c r="E83" s="154"/>
      <c r="F83" s="154"/>
    </row>
    <row r="84" spans="1:6" x14ac:dyDescent="0.2">
      <c r="A84" s="159">
        <f>COUNT($A$13:A83)+1</f>
        <v>15</v>
      </c>
      <c r="B84" s="130" t="s">
        <v>103</v>
      </c>
      <c r="C84" s="160"/>
      <c r="D84" s="161"/>
      <c r="E84" s="162"/>
      <c r="F84" s="169"/>
    </row>
    <row r="85" spans="1:6" ht="51" x14ac:dyDescent="0.2">
      <c r="A85" s="163"/>
      <c r="B85" s="155" t="s">
        <v>125</v>
      </c>
      <c r="C85" s="160"/>
      <c r="D85" s="161"/>
      <c r="E85" s="162"/>
      <c r="F85" s="169"/>
    </row>
    <row r="86" spans="1:6" ht="14.25" x14ac:dyDescent="0.2">
      <c r="A86" s="163"/>
      <c r="B86" s="155"/>
      <c r="C86" s="160">
        <v>10</v>
      </c>
      <c r="D86" s="161" t="s">
        <v>42</v>
      </c>
      <c r="E86" s="42"/>
      <c r="F86" s="162">
        <f>C86*E86</f>
        <v>0</v>
      </c>
    </row>
    <row r="87" spans="1:6" x14ac:dyDescent="0.2">
      <c r="A87" s="115"/>
      <c r="B87" s="164"/>
      <c r="C87" s="165"/>
      <c r="D87" s="78"/>
      <c r="E87" s="79"/>
      <c r="F87" s="79"/>
    </row>
    <row r="88" spans="1:6" x14ac:dyDescent="0.2">
      <c r="A88" s="116"/>
      <c r="B88" s="67"/>
      <c r="C88" s="157"/>
      <c r="D88" s="195"/>
      <c r="E88" s="29"/>
      <c r="F88" s="29"/>
    </row>
    <row r="89" spans="1:6" x14ac:dyDescent="0.2">
      <c r="A89" s="159">
        <f>COUNT($A$13:A88)+1</f>
        <v>16</v>
      </c>
      <c r="B89" s="130" t="s">
        <v>23</v>
      </c>
      <c r="C89" s="160"/>
      <c r="D89" s="161"/>
      <c r="E89" s="162"/>
      <c r="F89" s="162"/>
    </row>
    <row r="90" spans="1:6" ht="25.5" x14ac:dyDescent="0.2">
      <c r="A90" s="163"/>
      <c r="B90" s="155" t="s">
        <v>22</v>
      </c>
      <c r="C90" s="160"/>
      <c r="D90" s="161"/>
      <c r="E90" s="162"/>
      <c r="F90" s="169"/>
    </row>
    <row r="91" spans="1:6" ht="14.25" x14ac:dyDescent="0.2">
      <c r="A91" s="163"/>
      <c r="B91" s="155"/>
      <c r="C91" s="160">
        <v>30</v>
      </c>
      <c r="D91" s="161" t="s">
        <v>42</v>
      </c>
      <c r="E91" s="42"/>
      <c r="F91" s="162">
        <f>C91*E91</f>
        <v>0</v>
      </c>
    </row>
    <row r="92" spans="1:6" x14ac:dyDescent="0.2">
      <c r="A92" s="115"/>
      <c r="B92" s="164"/>
      <c r="C92" s="165"/>
      <c r="D92" s="78"/>
      <c r="E92" s="79"/>
      <c r="F92" s="79"/>
    </row>
    <row r="93" spans="1:6" x14ac:dyDescent="0.2">
      <c r="A93" s="116"/>
      <c r="B93" s="156"/>
      <c r="C93" s="157"/>
      <c r="D93" s="158"/>
      <c r="E93" s="154"/>
      <c r="F93" s="154"/>
    </row>
    <row r="94" spans="1:6" x14ac:dyDescent="0.2">
      <c r="A94" s="159">
        <f>COUNT($A$13:A93)+1</f>
        <v>17</v>
      </c>
      <c r="B94" s="130" t="s">
        <v>24</v>
      </c>
      <c r="C94" s="160"/>
      <c r="D94" s="161"/>
      <c r="E94" s="162"/>
      <c r="F94" s="162"/>
    </row>
    <row r="95" spans="1:6" x14ac:dyDescent="0.2">
      <c r="A95" s="163"/>
      <c r="B95" s="155" t="s">
        <v>136</v>
      </c>
      <c r="C95" s="160"/>
      <c r="D95" s="161"/>
      <c r="E95" s="162"/>
      <c r="F95" s="169"/>
    </row>
    <row r="96" spans="1:6" ht="14.25" x14ac:dyDescent="0.2">
      <c r="A96" s="163"/>
      <c r="B96" s="155"/>
      <c r="C96" s="160">
        <v>19</v>
      </c>
      <c r="D96" s="161" t="s">
        <v>37</v>
      </c>
      <c r="E96" s="42"/>
      <c r="F96" s="162">
        <f>C96*E96</f>
        <v>0</v>
      </c>
    </row>
    <row r="97" spans="1:6" x14ac:dyDescent="0.2">
      <c r="A97" s="115"/>
      <c r="B97" s="164"/>
      <c r="C97" s="165"/>
      <c r="D97" s="78"/>
      <c r="E97" s="79"/>
      <c r="F97" s="79"/>
    </row>
    <row r="98" spans="1:6" x14ac:dyDescent="0.2">
      <c r="A98" s="116"/>
      <c r="B98" s="67"/>
      <c r="C98" s="28"/>
      <c r="D98" s="29"/>
      <c r="E98" s="30"/>
      <c r="F98" s="28"/>
    </row>
    <row r="99" spans="1:6" x14ac:dyDescent="0.2">
      <c r="A99" s="159">
        <f>COUNT($A$13:A98)+1</f>
        <v>18</v>
      </c>
      <c r="B99" s="130" t="s">
        <v>28</v>
      </c>
      <c r="C99" s="169"/>
      <c r="D99" s="161"/>
      <c r="E99" s="179"/>
      <c r="F99" s="169"/>
    </row>
    <row r="100" spans="1:6" ht="76.5" x14ac:dyDescent="0.2">
      <c r="A100" s="163"/>
      <c r="B100" s="155" t="s">
        <v>106</v>
      </c>
      <c r="C100" s="169"/>
      <c r="D100" s="161"/>
      <c r="E100" s="162"/>
      <c r="F100" s="169"/>
    </row>
    <row r="101" spans="1:6" x14ac:dyDescent="0.2">
      <c r="A101" s="159"/>
      <c r="B101" s="196"/>
      <c r="C101" s="197"/>
      <c r="D101" s="176">
        <v>0.05</v>
      </c>
      <c r="E101" s="169"/>
      <c r="F101" s="162">
        <f>SUM(F15:F100)*D101</f>
        <v>0</v>
      </c>
    </row>
    <row r="102" spans="1:6" x14ac:dyDescent="0.2">
      <c r="A102" s="172"/>
      <c r="B102" s="198"/>
      <c r="C102" s="199"/>
      <c r="D102" s="200"/>
      <c r="E102" s="180"/>
      <c r="F102" s="79"/>
    </row>
    <row r="103" spans="1:6" x14ac:dyDescent="0.2">
      <c r="A103" s="163"/>
      <c r="B103" s="155"/>
      <c r="C103" s="169"/>
      <c r="D103" s="161"/>
      <c r="E103" s="169"/>
      <c r="F103" s="169"/>
    </row>
    <row r="104" spans="1:6" x14ac:dyDescent="0.2">
      <c r="A104" s="159">
        <f>COUNT($A$13:A102)+1</f>
        <v>19</v>
      </c>
      <c r="B104" s="130" t="s">
        <v>107</v>
      </c>
      <c r="C104" s="169"/>
      <c r="D104" s="161"/>
      <c r="E104" s="169"/>
      <c r="F104" s="169"/>
    </row>
    <row r="105" spans="1:6" ht="38.25" x14ac:dyDescent="0.2">
      <c r="A105" s="163"/>
      <c r="B105" s="155" t="s">
        <v>30</v>
      </c>
      <c r="C105" s="197"/>
      <c r="D105" s="176">
        <v>0.1</v>
      </c>
      <c r="E105" s="169"/>
      <c r="F105" s="162">
        <f>SUM(F15:F100)*D105</f>
        <v>0</v>
      </c>
    </row>
    <row r="106" spans="1:6" x14ac:dyDescent="0.2">
      <c r="A106" s="115"/>
      <c r="C106" s="169"/>
      <c r="D106" s="161"/>
      <c r="E106" s="179"/>
      <c r="F106" s="169"/>
    </row>
    <row r="107" spans="1:6" x14ac:dyDescent="0.2">
      <c r="A107" s="181"/>
      <c r="B107" s="182" t="s">
        <v>2</v>
      </c>
      <c r="C107" s="183"/>
      <c r="D107" s="184"/>
      <c r="E107" s="185" t="s">
        <v>41</v>
      </c>
      <c r="F107" s="185">
        <f>SUM(F15:F106)</f>
        <v>0</v>
      </c>
    </row>
  </sheetData>
  <sheetProtection algorithmName="SHA-512" hashValue="HHg6KM0W3pPiAK4LbFNxFbIx/0dKzkiIs3Kw98o2cZ506yuFFBza9ykoN6OC1EWcdB2yPq9Pjlm2iHWjG2Fmiw==" saltValue="C4LmaFxPaHKcj8BcyWCVhw==" spinCount="100000" sheet="1" objects="1" scenarios="1"/>
  <mergeCells count="2">
    <mergeCell ref="B7:F8"/>
    <mergeCell ref="B10:F10"/>
  </mergeCells>
  <pageMargins left="0.78740157480314965" right="0.27559055118110237" top="0.86614173228346458" bottom="0.74803149606299213" header="0.31496062992125984" footer="0.31496062992125984"/>
  <pageSetup paperSize="9" orientation="portrait" r:id="rId1"/>
  <headerFooter alignWithMargins="0">
    <oddHeader xml:space="preserve">&amp;LENERGETIKA LJUBLJANA d.o.o.&amp;RENLJ-SIR-63/25
</oddHeader>
    <oddFooter>&amp;C&amp;"Arial,Navadno"&amp;9&amp;P / &amp;N</oddFooter>
  </headerFooter>
  <rowBreaks count="3" manualBreakCount="3">
    <brk id="31" max="16383" man="1"/>
    <brk id="67" max="16383" man="1"/>
    <brk id="9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FBE1F-C7A2-4B17-BA7B-D01727F633BF}">
  <sheetPr>
    <tabColor theme="5" tint="0.79998168889431442"/>
  </sheetPr>
  <dimension ref="A1:F102"/>
  <sheetViews>
    <sheetView topLeftCell="A20" zoomScaleNormal="100" zoomScaleSheetLayoutView="100" workbookViewId="0">
      <selection activeCell="E35" sqref="E35"/>
    </sheetView>
  </sheetViews>
  <sheetFormatPr defaultColWidth="9.140625" defaultRowHeight="12.75" x14ac:dyDescent="0.2"/>
  <cols>
    <col min="1" max="1" width="5.7109375" style="23" customWidth="1"/>
    <col min="2" max="2" width="50.7109375" style="73" customWidth="1"/>
    <col min="3" max="3" width="7.7109375" style="26" customWidth="1"/>
    <col min="4" max="4" width="4.7109375" style="27" customWidth="1"/>
    <col min="5" max="5" width="11" style="25" customWidth="1"/>
    <col min="6" max="6" width="11.28515625" style="26" customWidth="1"/>
    <col min="7" max="16384" width="9.140625" style="27"/>
  </cols>
  <sheetData>
    <row r="1" spans="1:6" x14ac:dyDescent="0.2">
      <c r="A1" s="22"/>
      <c r="B1" s="66"/>
      <c r="C1" s="23"/>
      <c r="D1" s="24"/>
    </row>
    <row r="2" spans="1:6" ht="25.5" x14ac:dyDescent="0.2">
      <c r="A2" s="22" t="s">
        <v>343</v>
      </c>
      <c r="B2" s="130" t="s">
        <v>274</v>
      </c>
      <c r="C2" s="23"/>
      <c r="D2" s="24"/>
    </row>
    <row r="3" spans="1:6" x14ac:dyDescent="0.2">
      <c r="A3" s="22"/>
      <c r="B3" s="66" t="s">
        <v>194</v>
      </c>
      <c r="C3" s="23"/>
      <c r="D3" s="24"/>
    </row>
    <row r="4" spans="1:6" ht="76.5" x14ac:dyDescent="0.2">
      <c r="A4" s="123" t="s">
        <v>0</v>
      </c>
      <c r="B4" s="124" t="s">
        <v>34</v>
      </c>
      <c r="C4" s="125" t="s">
        <v>8</v>
      </c>
      <c r="D4" s="125" t="s">
        <v>9</v>
      </c>
      <c r="E4" s="126" t="s">
        <v>38</v>
      </c>
      <c r="F4" s="126" t="s">
        <v>39</v>
      </c>
    </row>
    <row r="5" spans="1:6" x14ac:dyDescent="0.2">
      <c r="A5" s="108">
        <v>1</v>
      </c>
      <c r="B5" s="67"/>
      <c r="C5" s="28"/>
      <c r="D5" s="29"/>
      <c r="E5" s="30"/>
      <c r="F5" s="28"/>
    </row>
    <row r="6" spans="1:6" x14ac:dyDescent="0.2">
      <c r="A6" s="153"/>
      <c r="B6" s="66" t="s">
        <v>132</v>
      </c>
    </row>
    <row r="7" spans="1:6" x14ac:dyDescent="0.2">
      <c r="A7" s="153"/>
      <c r="B7" s="345" t="s">
        <v>131</v>
      </c>
      <c r="C7" s="345"/>
      <c r="D7" s="345"/>
      <c r="E7" s="345"/>
      <c r="F7" s="345"/>
    </row>
    <row r="8" spans="1:6" x14ac:dyDescent="0.2">
      <c r="A8" s="153"/>
      <c r="B8" s="345"/>
      <c r="C8" s="345"/>
      <c r="D8" s="345"/>
      <c r="E8" s="345"/>
      <c r="F8" s="345"/>
    </row>
    <row r="9" spans="1:6" x14ac:dyDescent="0.2">
      <c r="A9" s="153"/>
    </row>
    <row r="10" spans="1:6" ht="25.9" customHeight="1" x14ac:dyDescent="0.2">
      <c r="A10" s="153"/>
      <c r="B10" s="345" t="s">
        <v>267</v>
      </c>
      <c r="C10" s="345"/>
      <c r="D10" s="345"/>
      <c r="E10" s="345"/>
      <c r="F10" s="345"/>
    </row>
    <row r="11" spans="1:6" x14ac:dyDescent="0.2">
      <c r="A11" s="153"/>
    </row>
    <row r="12" spans="1:6" x14ac:dyDescent="0.2">
      <c r="A12" s="108"/>
      <c r="B12" s="67"/>
      <c r="C12" s="28"/>
      <c r="D12" s="29"/>
      <c r="E12" s="30"/>
      <c r="F12" s="28"/>
    </row>
    <row r="13" spans="1:6" x14ac:dyDescent="0.2">
      <c r="A13" s="159">
        <f>COUNT(A5+1)</f>
        <v>1</v>
      </c>
      <c r="B13" s="35" t="s">
        <v>336</v>
      </c>
      <c r="C13" s="169"/>
      <c r="D13" s="161"/>
      <c r="E13" s="162"/>
      <c r="F13" s="162"/>
    </row>
    <row r="14" spans="1:6" ht="38.25" x14ac:dyDescent="0.2">
      <c r="A14" s="159"/>
      <c r="B14" s="155" t="s">
        <v>45</v>
      </c>
      <c r="C14" s="169"/>
      <c r="D14" s="161"/>
      <c r="E14" s="162"/>
      <c r="F14" s="162"/>
    </row>
    <row r="15" spans="1:6" ht="14.25" x14ac:dyDescent="0.2">
      <c r="A15" s="159"/>
      <c r="B15" s="155"/>
      <c r="C15" s="160">
        <v>22</v>
      </c>
      <c r="D15" s="161" t="s">
        <v>37</v>
      </c>
      <c r="E15" s="295">
        <v>0</v>
      </c>
      <c r="F15" s="179">
        <f>C15*E15</f>
        <v>0</v>
      </c>
    </row>
    <row r="16" spans="1:6" x14ac:dyDescent="0.2">
      <c r="A16" s="172"/>
      <c r="B16" s="164"/>
      <c r="C16" s="165"/>
      <c r="D16" s="78"/>
      <c r="E16" s="79"/>
      <c r="F16" s="79"/>
    </row>
    <row r="17" spans="1:6" x14ac:dyDescent="0.2">
      <c r="A17" s="186"/>
      <c r="B17" s="156"/>
      <c r="C17" s="157"/>
      <c r="D17" s="158"/>
      <c r="E17" s="154"/>
      <c r="F17" s="177"/>
    </row>
    <row r="18" spans="1:6" x14ac:dyDescent="0.2">
      <c r="A18" s="159">
        <f>COUNT($A$13:A17)+1</f>
        <v>2</v>
      </c>
      <c r="B18" s="130" t="s">
        <v>50</v>
      </c>
      <c r="C18" s="160"/>
      <c r="D18" s="161"/>
      <c r="E18" s="162"/>
      <c r="F18" s="169"/>
    </row>
    <row r="19" spans="1:6" ht="51" x14ac:dyDescent="0.2">
      <c r="A19" s="159"/>
      <c r="B19" s="155" t="s">
        <v>51</v>
      </c>
      <c r="C19" s="160"/>
      <c r="D19" s="161"/>
      <c r="E19" s="162"/>
      <c r="F19" s="169"/>
    </row>
    <row r="20" spans="1:6" ht="14.25" x14ac:dyDescent="0.2">
      <c r="A20" s="159"/>
      <c r="B20" s="155"/>
      <c r="C20" s="160">
        <v>25</v>
      </c>
      <c r="D20" s="161" t="s">
        <v>43</v>
      </c>
      <c r="E20" s="42"/>
      <c r="F20" s="162">
        <f>C20*E20</f>
        <v>0</v>
      </c>
    </row>
    <row r="21" spans="1:6" x14ac:dyDescent="0.2">
      <c r="A21" s="172"/>
      <c r="B21" s="164"/>
      <c r="C21" s="165"/>
      <c r="D21" s="78"/>
      <c r="E21" s="79"/>
      <c r="F21" s="79"/>
    </row>
    <row r="22" spans="1:6" x14ac:dyDescent="0.2">
      <c r="A22" s="186"/>
      <c r="B22" s="156"/>
      <c r="C22" s="157"/>
      <c r="D22" s="158"/>
      <c r="E22" s="154"/>
      <c r="F22" s="177"/>
    </row>
    <row r="23" spans="1:6" ht="25.5" x14ac:dyDescent="0.2">
      <c r="A23" s="159">
        <f>COUNT($A$13:A22)+1</f>
        <v>3</v>
      </c>
      <c r="B23" s="130" t="s">
        <v>52</v>
      </c>
      <c r="C23" s="160"/>
      <c r="D23" s="161"/>
      <c r="E23" s="162"/>
      <c r="F23" s="169"/>
    </row>
    <row r="24" spans="1:6" ht="51" x14ac:dyDescent="0.2">
      <c r="A24" s="159"/>
      <c r="B24" s="155" t="s">
        <v>53</v>
      </c>
      <c r="C24" s="160"/>
      <c r="D24" s="161"/>
      <c r="E24" s="162"/>
      <c r="F24" s="169"/>
    </row>
    <row r="25" spans="1:6" ht="14.25" x14ac:dyDescent="0.2">
      <c r="A25" s="159"/>
      <c r="B25" s="155"/>
      <c r="C25" s="160">
        <v>25</v>
      </c>
      <c r="D25" s="161" t="s">
        <v>43</v>
      </c>
      <c r="E25" s="42"/>
      <c r="F25" s="162">
        <f>C25*E25</f>
        <v>0</v>
      </c>
    </row>
    <row r="26" spans="1:6" x14ac:dyDescent="0.2">
      <c r="A26" s="172"/>
      <c r="B26" s="164"/>
      <c r="C26" s="165"/>
      <c r="D26" s="78"/>
      <c r="E26" s="79"/>
      <c r="F26" s="79"/>
    </row>
    <row r="27" spans="1:6" x14ac:dyDescent="0.2">
      <c r="A27" s="186"/>
      <c r="B27" s="156"/>
      <c r="C27" s="157"/>
      <c r="D27" s="158"/>
      <c r="E27" s="154"/>
      <c r="F27" s="177"/>
    </row>
    <row r="28" spans="1:6" x14ac:dyDescent="0.2">
      <c r="A28" s="159">
        <f>COUNT($A$13:A27)+1</f>
        <v>4</v>
      </c>
      <c r="B28" s="187" t="s">
        <v>60</v>
      </c>
      <c r="C28" s="160"/>
      <c r="D28" s="161"/>
      <c r="E28" s="162"/>
      <c r="F28" s="169"/>
    </row>
    <row r="29" spans="1:6" ht="63.75" x14ac:dyDescent="0.2">
      <c r="A29" s="159"/>
      <c r="B29" s="155" t="s">
        <v>61</v>
      </c>
      <c r="C29" s="160"/>
      <c r="D29" s="161"/>
      <c r="E29" s="162"/>
      <c r="F29" s="169"/>
    </row>
    <row r="30" spans="1:6" ht="14.25" x14ac:dyDescent="0.2">
      <c r="A30" s="159"/>
      <c r="B30" s="188"/>
      <c r="C30" s="160">
        <v>5</v>
      </c>
      <c r="D30" s="161" t="s">
        <v>37</v>
      </c>
      <c r="E30" s="42"/>
      <c r="F30" s="162">
        <f>E30*C30</f>
        <v>0</v>
      </c>
    </row>
    <row r="31" spans="1:6" x14ac:dyDescent="0.2">
      <c r="A31" s="172"/>
      <c r="B31" s="189"/>
      <c r="C31" s="165"/>
      <c r="D31" s="78"/>
      <c r="E31" s="79"/>
      <c r="F31" s="79"/>
    </row>
    <row r="32" spans="1:6" x14ac:dyDescent="0.2">
      <c r="A32" s="186"/>
      <c r="B32" s="190"/>
      <c r="C32" s="157"/>
      <c r="D32" s="158"/>
      <c r="E32" s="154"/>
      <c r="F32" s="154"/>
    </row>
    <row r="33" spans="1:6" x14ac:dyDescent="0.2">
      <c r="A33" s="159">
        <f>COUNT($A$13:A32)+1</f>
        <v>5</v>
      </c>
      <c r="B33" s="191" t="s">
        <v>62</v>
      </c>
      <c r="C33" s="160"/>
      <c r="D33" s="161"/>
      <c r="E33" s="162"/>
      <c r="F33" s="162"/>
    </row>
    <row r="34" spans="1:6" ht="63.75" x14ac:dyDescent="0.2">
      <c r="A34" s="159"/>
      <c r="B34" s="155" t="s">
        <v>63</v>
      </c>
      <c r="C34" s="160"/>
      <c r="D34" s="161"/>
      <c r="E34" s="162"/>
      <c r="F34" s="162"/>
    </row>
    <row r="35" spans="1:6" ht="14.25" x14ac:dyDescent="0.2">
      <c r="A35" s="159"/>
      <c r="B35" s="188"/>
      <c r="C35" s="160">
        <v>2</v>
      </c>
      <c r="D35" s="161" t="s">
        <v>37</v>
      </c>
      <c r="E35" s="42"/>
      <c r="F35" s="162">
        <f>E35*C35</f>
        <v>0</v>
      </c>
    </row>
    <row r="36" spans="1:6" x14ac:dyDescent="0.2">
      <c r="A36" s="172"/>
      <c r="B36" s="189"/>
      <c r="C36" s="165"/>
      <c r="D36" s="78"/>
      <c r="E36" s="79"/>
      <c r="F36" s="79"/>
    </row>
    <row r="37" spans="1:6" x14ac:dyDescent="0.2">
      <c r="A37" s="116"/>
      <c r="B37" s="67"/>
      <c r="C37" s="157"/>
      <c r="D37" s="158"/>
      <c r="E37" s="154"/>
      <c r="F37" s="154"/>
    </row>
    <row r="38" spans="1:6" x14ac:dyDescent="0.2">
      <c r="A38" s="159">
        <f>COUNT($A$13:A37)+1</f>
        <v>6</v>
      </c>
      <c r="B38" s="193" t="s">
        <v>91</v>
      </c>
      <c r="C38" s="160"/>
      <c r="D38" s="161"/>
      <c r="E38" s="162"/>
      <c r="F38" s="162"/>
    </row>
    <row r="39" spans="1:6" ht="38.25" x14ac:dyDescent="0.2">
      <c r="A39" s="163"/>
      <c r="B39" s="155" t="s">
        <v>262</v>
      </c>
      <c r="C39" s="160"/>
      <c r="D39" s="161"/>
      <c r="E39" s="162"/>
      <c r="F39" s="162"/>
    </row>
    <row r="40" spans="1:6" x14ac:dyDescent="0.2">
      <c r="A40" s="163"/>
      <c r="B40" s="66"/>
      <c r="C40" s="160">
        <v>1</v>
      </c>
      <c r="D40" s="161" t="s">
        <v>1</v>
      </c>
      <c r="E40" s="42"/>
      <c r="F40" s="162">
        <f>C40*E40</f>
        <v>0</v>
      </c>
    </row>
    <row r="41" spans="1:6" x14ac:dyDescent="0.2">
      <c r="A41" s="115"/>
      <c r="B41" s="194"/>
      <c r="C41" s="165"/>
      <c r="D41" s="78"/>
      <c r="E41" s="79"/>
      <c r="F41" s="79"/>
    </row>
    <row r="42" spans="1:6" x14ac:dyDescent="0.2">
      <c r="A42" s="116"/>
      <c r="B42" s="156"/>
      <c r="C42" s="157"/>
      <c r="D42" s="158"/>
      <c r="E42" s="154"/>
      <c r="F42" s="154"/>
    </row>
    <row r="43" spans="1:6" x14ac:dyDescent="0.2">
      <c r="A43" s="159">
        <f>COUNT($A$10:A42)+1</f>
        <v>7</v>
      </c>
      <c r="B43" s="130" t="s">
        <v>268</v>
      </c>
      <c r="C43" s="160"/>
      <c r="D43" s="161"/>
      <c r="E43" s="162"/>
      <c r="F43" s="169"/>
    </row>
    <row r="44" spans="1:6" ht="25.5" x14ac:dyDescent="0.2">
      <c r="A44" s="163"/>
      <c r="B44" s="155" t="s">
        <v>269</v>
      </c>
      <c r="C44" s="160"/>
      <c r="D44" s="161"/>
      <c r="E44" s="162"/>
      <c r="F44" s="169"/>
    </row>
    <row r="45" spans="1:6" x14ac:dyDescent="0.2">
      <c r="A45" s="163"/>
      <c r="B45" s="155"/>
      <c r="C45" s="160">
        <v>2</v>
      </c>
      <c r="D45" s="161" t="s">
        <v>1</v>
      </c>
      <c r="E45" s="42"/>
      <c r="F45" s="162">
        <f>C45*E45</f>
        <v>0</v>
      </c>
    </row>
    <row r="46" spans="1:6" x14ac:dyDescent="0.2">
      <c r="A46" s="115"/>
      <c r="B46" s="164"/>
      <c r="C46" s="165"/>
      <c r="D46" s="78"/>
      <c r="E46" s="79"/>
      <c r="F46" s="79"/>
    </row>
    <row r="47" spans="1:6" x14ac:dyDescent="0.2">
      <c r="A47" s="116"/>
      <c r="B47" s="156"/>
      <c r="C47" s="157"/>
      <c r="D47" s="158"/>
      <c r="E47" s="154"/>
      <c r="F47" s="154"/>
    </row>
    <row r="48" spans="1:6" x14ac:dyDescent="0.2">
      <c r="A48" s="159">
        <f>COUNT($A$10:A47)+1</f>
        <v>8</v>
      </c>
      <c r="B48" s="130" t="s">
        <v>270</v>
      </c>
      <c r="C48" s="160"/>
      <c r="D48" s="161"/>
      <c r="E48" s="162"/>
      <c r="F48" s="162"/>
    </row>
    <row r="49" spans="1:6" x14ac:dyDescent="0.2">
      <c r="A49" s="163"/>
      <c r="B49" s="155" t="s">
        <v>271</v>
      </c>
      <c r="C49" s="160"/>
      <c r="D49" s="161"/>
      <c r="E49" s="162"/>
      <c r="F49" s="169"/>
    </row>
    <row r="50" spans="1:6" x14ac:dyDescent="0.2">
      <c r="A50" s="163"/>
      <c r="B50" s="155"/>
      <c r="C50" s="160">
        <v>2</v>
      </c>
      <c r="D50" s="161" t="s">
        <v>1</v>
      </c>
      <c r="E50" s="42"/>
      <c r="F50" s="162">
        <f>C50*E50</f>
        <v>0</v>
      </c>
    </row>
    <row r="51" spans="1:6" x14ac:dyDescent="0.2">
      <c r="A51" s="115"/>
      <c r="B51" s="164"/>
      <c r="C51" s="165"/>
      <c r="D51" s="78"/>
      <c r="E51" s="79"/>
      <c r="F51" s="79"/>
    </row>
    <row r="52" spans="1:6" x14ac:dyDescent="0.2">
      <c r="A52" s="116"/>
      <c r="B52" s="67"/>
      <c r="C52" s="157"/>
      <c r="D52" s="158"/>
      <c r="E52" s="154"/>
      <c r="F52" s="154"/>
    </row>
    <row r="53" spans="1:6" x14ac:dyDescent="0.2">
      <c r="A53" s="159">
        <f>COUNT($A$13:A52)+1</f>
        <v>9</v>
      </c>
      <c r="B53" s="130" t="s">
        <v>20</v>
      </c>
      <c r="C53" s="160"/>
      <c r="D53" s="161"/>
      <c r="E53" s="162"/>
      <c r="F53" s="162"/>
    </row>
    <row r="54" spans="1:6" x14ac:dyDescent="0.2">
      <c r="A54" s="163"/>
      <c r="B54" s="155" t="s">
        <v>19</v>
      </c>
      <c r="C54" s="160"/>
      <c r="D54" s="161"/>
      <c r="E54" s="162"/>
      <c r="F54" s="169"/>
    </row>
    <row r="55" spans="1:6" ht="14.25" x14ac:dyDescent="0.2">
      <c r="A55" s="163"/>
      <c r="B55" s="155"/>
      <c r="C55" s="160">
        <v>18</v>
      </c>
      <c r="D55" s="161" t="s">
        <v>43</v>
      </c>
      <c r="E55" s="42"/>
      <c r="F55" s="162">
        <f>C55*E55</f>
        <v>0</v>
      </c>
    </row>
    <row r="56" spans="1:6" x14ac:dyDescent="0.2">
      <c r="A56" s="115"/>
      <c r="B56" s="164"/>
      <c r="C56" s="165"/>
      <c r="D56" s="78"/>
      <c r="E56" s="79"/>
      <c r="F56" s="79"/>
    </row>
    <row r="57" spans="1:6" x14ac:dyDescent="0.2">
      <c r="A57" s="116"/>
      <c r="B57" s="156"/>
      <c r="C57" s="157"/>
      <c r="D57" s="158"/>
      <c r="E57" s="154"/>
      <c r="F57" s="154"/>
    </row>
    <row r="58" spans="1:6" x14ac:dyDescent="0.2">
      <c r="A58" s="159">
        <f>COUNT($A$13:A57)+1</f>
        <v>10</v>
      </c>
      <c r="B58" s="130" t="s">
        <v>94</v>
      </c>
      <c r="C58" s="160"/>
      <c r="D58" s="161"/>
      <c r="E58" s="162"/>
      <c r="F58" s="169"/>
    </row>
    <row r="59" spans="1:6" ht="38.25" x14ac:dyDescent="0.2">
      <c r="A59" s="163"/>
      <c r="B59" s="155" t="s">
        <v>116</v>
      </c>
      <c r="C59" s="160"/>
      <c r="D59" s="161"/>
      <c r="E59" s="162"/>
      <c r="F59" s="169"/>
    </row>
    <row r="60" spans="1:6" ht="14.25" x14ac:dyDescent="0.2">
      <c r="A60" s="163"/>
      <c r="B60" s="155" t="s">
        <v>32</v>
      </c>
      <c r="C60" s="160">
        <v>28</v>
      </c>
      <c r="D60" s="161" t="s">
        <v>42</v>
      </c>
      <c r="E60" s="42"/>
      <c r="F60" s="162">
        <f>C60*E60</f>
        <v>0</v>
      </c>
    </row>
    <row r="61" spans="1:6" ht="14.25" x14ac:dyDescent="0.2">
      <c r="A61" s="163"/>
      <c r="B61" s="155" t="s">
        <v>33</v>
      </c>
      <c r="C61" s="160">
        <v>7</v>
      </c>
      <c r="D61" s="161" t="s">
        <v>42</v>
      </c>
      <c r="E61" s="42"/>
      <c r="F61" s="162">
        <f>C61*E61</f>
        <v>0</v>
      </c>
    </row>
    <row r="62" spans="1:6" x14ac:dyDescent="0.2">
      <c r="A62" s="115"/>
      <c r="B62" s="164"/>
      <c r="C62" s="165"/>
      <c r="D62" s="78"/>
      <c r="E62" s="79"/>
      <c r="F62" s="79"/>
    </row>
    <row r="63" spans="1:6" x14ac:dyDescent="0.2">
      <c r="A63" s="163"/>
      <c r="B63" s="155"/>
      <c r="C63" s="160"/>
      <c r="D63" s="161"/>
      <c r="E63" s="162"/>
      <c r="F63" s="162"/>
    </row>
    <row r="64" spans="1:6" x14ac:dyDescent="0.2">
      <c r="A64" s="159">
        <f>COUNT($A$13:A63)+1</f>
        <v>11</v>
      </c>
      <c r="B64" s="130" t="s">
        <v>272</v>
      </c>
      <c r="C64" s="160"/>
      <c r="D64" s="161"/>
      <c r="E64" s="162"/>
      <c r="F64" s="162"/>
    </row>
    <row r="65" spans="1:6" ht="51" x14ac:dyDescent="0.2">
      <c r="A65" s="163"/>
      <c r="B65" s="155" t="s">
        <v>273</v>
      </c>
      <c r="C65" s="160"/>
      <c r="D65" s="161"/>
      <c r="E65" s="162"/>
      <c r="F65" s="162"/>
    </row>
    <row r="66" spans="1:6" ht="14.25" x14ac:dyDescent="0.2">
      <c r="A66" s="163"/>
      <c r="B66" s="155"/>
      <c r="C66" s="160">
        <v>5</v>
      </c>
      <c r="D66" s="161" t="s">
        <v>42</v>
      </c>
      <c r="E66" s="42"/>
      <c r="F66" s="162">
        <f>C66*E66</f>
        <v>0</v>
      </c>
    </row>
    <row r="67" spans="1:6" x14ac:dyDescent="0.2">
      <c r="A67" s="163"/>
      <c r="B67" s="155"/>
      <c r="C67" s="160"/>
      <c r="D67" s="161"/>
      <c r="E67" s="162"/>
      <c r="F67" s="162"/>
    </row>
    <row r="68" spans="1:6" x14ac:dyDescent="0.2">
      <c r="A68" s="116"/>
      <c r="B68" s="156"/>
      <c r="C68" s="157"/>
      <c r="D68" s="158"/>
      <c r="E68" s="154"/>
      <c r="F68" s="154"/>
    </row>
    <row r="69" spans="1:6" x14ac:dyDescent="0.2">
      <c r="A69" s="159">
        <f>COUNT($A$13:A68)+1</f>
        <v>12</v>
      </c>
      <c r="B69" s="130" t="s">
        <v>27</v>
      </c>
      <c r="C69" s="160"/>
      <c r="D69" s="161"/>
      <c r="E69" s="162"/>
      <c r="F69" s="162"/>
    </row>
    <row r="70" spans="1:6" ht="51" x14ac:dyDescent="0.2">
      <c r="A70" s="163"/>
      <c r="B70" s="155" t="s">
        <v>170</v>
      </c>
      <c r="C70" s="160"/>
      <c r="D70" s="161"/>
      <c r="E70" s="162"/>
      <c r="F70" s="162"/>
    </row>
    <row r="71" spans="1:6" ht="14.25" x14ac:dyDescent="0.2">
      <c r="A71" s="163"/>
      <c r="B71" s="155"/>
      <c r="C71" s="160">
        <v>5</v>
      </c>
      <c r="D71" s="161" t="s">
        <v>42</v>
      </c>
      <c r="E71" s="42"/>
      <c r="F71" s="162">
        <f>C71*E71</f>
        <v>0</v>
      </c>
    </row>
    <row r="72" spans="1:6" x14ac:dyDescent="0.2">
      <c r="A72" s="115"/>
      <c r="B72" s="164"/>
      <c r="C72" s="165"/>
      <c r="D72" s="78"/>
      <c r="E72" s="79"/>
      <c r="F72" s="79"/>
    </row>
    <row r="73" spans="1:6" x14ac:dyDescent="0.2">
      <c r="A73" s="116"/>
      <c r="B73" s="156"/>
      <c r="C73" s="157"/>
      <c r="D73" s="158"/>
      <c r="E73" s="154"/>
      <c r="F73" s="154"/>
    </row>
    <row r="74" spans="1:6" x14ac:dyDescent="0.2">
      <c r="A74" s="159">
        <f>COUNT($A$13:A73)+1</f>
        <v>13</v>
      </c>
      <c r="B74" s="130" t="s">
        <v>102</v>
      </c>
      <c r="C74" s="160"/>
      <c r="D74" s="161"/>
      <c r="E74" s="162"/>
      <c r="F74" s="162"/>
    </row>
    <row r="75" spans="1:6" ht="63.75" x14ac:dyDescent="0.2">
      <c r="A75" s="163"/>
      <c r="B75" s="155" t="s">
        <v>124</v>
      </c>
      <c r="C75" s="160"/>
      <c r="D75" s="161"/>
      <c r="E75" s="162"/>
      <c r="F75" s="162"/>
    </row>
    <row r="76" spans="1:6" ht="14.25" x14ac:dyDescent="0.2">
      <c r="A76" s="163"/>
      <c r="B76" s="155"/>
      <c r="C76" s="160">
        <v>13</v>
      </c>
      <c r="D76" s="161" t="s">
        <v>42</v>
      </c>
      <c r="E76" s="42"/>
      <c r="F76" s="162">
        <f>C76*E76</f>
        <v>0</v>
      </c>
    </row>
    <row r="77" spans="1:6" x14ac:dyDescent="0.2">
      <c r="A77" s="115"/>
      <c r="B77" s="164"/>
      <c r="C77" s="165"/>
      <c r="D77" s="78"/>
      <c r="E77" s="79"/>
      <c r="F77" s="79"/>
    </row>
    <row r="78" spans="1:6" x14ac:dyDescent="0.2">
      <c r="A78" s="116"/>
      <c r="B78" s="156"/>
      <c r="C78" s="157"/>
      <c r="D78" s="158"/>
      <c r="E78" s="154"/>
      <c r="F78" s="154"/>
    </row>
    <row r="79" spans="1:6" x14ac:dyDescent="0.2">
      <c r="A79" s="159">
        <f>COUNT($A$13:A78)+1</f>
        <v>14</v>
      </c>
      <c r="B79" s="130" t="s">
        <v>103</v>
      </c>
      <c r="C79" s="160"/>
      <c r="D79" s="161"/>
      <c r="E79" s="162"/>
      <c r="F79" s="169"/>
    </row>
    <row r="80" spans="1:6" ht="51" x14ac:dyDescent="0.2">
      <c r="A80" s="163"/>
      <c r="B80" s="155" t="s">
        <v>125</v>
      </c>
      <c r="C80" s="160"/>
      <c r="D80" s="161"/>
      <c r="E80" s="162"/>
      <c r="F80" s="169"/>
    </row>
    <row r="81" spans="1:6" ht="14.25" x14ac:dyDescent="0.2">
      <c r="A81" s="163"/>
      <c r="B81" s="155"/>
      <c r="C81" s="160">
        <v>12</v>
      </c>
      <c r="D81" s="161" t="s">
        <v>42</v>
      </c>
      <c r="E81" s="42"/>
      <c r="F81" s="162">
        <f>C81*E81</f>
        <v>0</v>
      </c>
    </row>
    <row r="82" spans="1:6" x14ac:dyDescent="0.2">
      <c r="A82" s="115"/>
      <c r="B82" s="164"/>
      <c r="C82" s="165"/>
      <c r="D82" s="78"/>
      <c r="E82" s="79"/>
      <c r="F82" s="79"/>
    </row>
    <row r="83" spans="1:6" x14ac:dyDescent="0.2">
      <c r="A83" s="116"/>
      <c r="B83" s="67"/>
      <c r="C83" s="157"/>
      <c r="D83" s="195"/>
      <c r="E83" s="29"/>
      <c r="F83" s="29"/>
    </row>
    <row r="84" spans="1:6" x14ac:dyDescent="0.2">
      <c r="A84" s="159">
        <f>COUNT($A$13:A83)+1</f>
        <v>15</v>
      </c>
      <c r="B84" s="130" t="s">
        <v>23</v>
      </c>
      <c r="C84" s="160"/>
      <c r="D84" s="161"/>
      <c r="E84" s="162"/>
      <c r="F84" s="162"/>
    </row>
    <row r="85" spans="1:6" ht="25.5" x14ac:dyDescent="0.2">
      <c r="A85" s="163"/>
      <c r="B85" s="155" t="s">
        <v>22</v>
      </c>
      <c r="C85" s="160"/>
      <c r="D85" s="161"/>
      <c r="E85" s="162"/>
      <c r="F85" s="169"/>
    </row>
    <row r="86" spans="1:6" ht="14.25" x14ac:dyDescent="0.2">
      <c r="A86" s="163"/>
      <c r="B86" s="155"/>
      <c r="C86" s="160">
        <v>37</v>
      </c>
      <c r="D86" s="161" t="s">
        <v>42</v>
      </c>
      <c r="E86" s="42"/>
      <c r="F86" s="162">
        <f>C86*E86</f>
        <v>0</v>
      </c>
    </row>
    <row r="87" spans="1:6" x14ac:dyDescent="0.2">
      <c r="A87" s="115"/>
      <c r="B87" s="164"/>
      <c r="C87" s="165"/>
      <c r="D87" s="78"/>
      <c r="E87" s="79"/>
      <c r="F87" s="79"/>
    </row>
    <row r="88" spans="1:6" x14ac:dyDescent="0.2">
      <c r="A88" s="116"/>
      <c r="B88" s="156"/>
      <c r="C88" s="157"/>
      <c r="D88" s="158"/>
      <c r="E88" s="154"/>
      <c r="F88" s="154"/>
    </row>
    <row r="89" spans="1:6" x14ac:dyDescent="0.2">
      <c r="A89" s="159">
        <f>COUNT($A$13:A88)+1</f>
        <v>16</v>
      </c>
      <c r="B89" s="130" t="s">
        <v>24</v>
      </c>
      <c r="C89" s="160"/>
      <c r="D89" s="161"/>
      <c r="E89" s="162"/>
      <c r="F89" s="162"/>
    </row>
    <row r="90" spans="1:6" x14ac:dyDescent="0.2">
      <c r="A90" s="163"/>
      <c r="B90" s="155" t="s">
        <v>136</v>
      </c>
      <c r="C90" s="160"/>
      <c r="D90" s="161"/>
      <c r="E90" s="162"/>
      <c r="F90" s="169"/>
    </row>
    <row r="91" spans="1:6" ht="14.25" x14ac:dyDescent="0.2">
      <c r="A91" s="163"/>
      <c r="B91" s="155"/>
      <c r="C91" s="160">
        <v>22</v>
      </c>
      <c r="D91" s="161" t="s">
        <v>37</v>
      </c>
      <c r="E91" s="42"/>
      <c r="F91" s="162">
        <f>C91*E91</f>
        <v>0</v>
      </c>
    </row>
    <row r="92" spans="1:6" x14ac:dyDescent="0.2">
      <c r="A92" s="115"/>
      <c r="B92" s="164"/>
      <c r="C92" s="165"/>
      <c r="D92" s="78"/>
      <c r="E92" s="79"/>
      <c r="F92" s="79"/>
    </row>
    <row r="93" spans="1:6" x14ac:dyDescent="0.2">
      <c r="A93" s="116"/>
      <c r="B93" s="67"/>
      <c r="C93" s="28"/>
      <c r="D93" s="29"/>
      <c r="E93" s="30"/>
      <c r="F93" s="28"/>
    </row>
    <row r="94" spans="1:6" x14ac:dyDescent="0.2">
      <c r="A94" s="159">
        <f>COUNT($A$13:A93)+1</f>
        <v>17</v>
      </c>
      <c r="B94" s="130" t="s">
        <v>28</v>
      </c>
      <c r="C94" s="169"/>
      <c r="D94" s="161"/>
      <c r="E94" s="179"/>
      <c r="F94" s="169"/>
    </row>
    <row r="95" spans="1:6" ht="76.5" x14ac:dyDescent="0.2">
      <c r="A95" s="163"/>
      <c r="B95" s="155" t="s">
        <v>106</v>
      </c>
      <c r="C95" s="169"/>
      <c r="D95" s="161"/>
      <c r="E95" s="162"/>
      <c r="F95" s="169"/>
    </row>
    <row r="96" spans="1:6" x14ac:dyDescent="0.2">
      <c r="A96" s="159"/>
      <c r="B96" s="196"/>
      <c r="C96" s="197"/>
      <c r="D96" s="176">
        <v>0.05</v>
      </c>
      <c r="E96" s="169"/>
      <c r="F96" s="162">
        <f>SUM(F15:F95)*D96</f>
        <v>0</v>
      </c>
    </row>
    <row r="97" spans="1:6" x14ac:dyDescent="0.2">
      <c r="A97" s="172"/>
      <c r="B97" s="198"/>
      <c r="C97" s="199"/>
      <c r="D97" s="200"/>
      <c r="E97" s="180"/>
      <c r="F97" s="79"/>
    </row>
    <row r="98" spans="1:6" x14ac:dyDescent="0.2">
      <c r="A98" s="163"/>
      <c r="B98" s="155"/>
      <c r="C98" s="169"/>
      <c r="D98" s="161"/>
      <c r="E98" s="169"/>
      <c r="F98" s="169"/>
    </row>
    <row r="99" spans="1:6" x14ac:dyDescent="0.2">
      <c r="A99" s="159">
        <f>COUNT($A$13:A97)+1</f>
        <v>18</v>
      </c>
      <c r="B99" s="130" t="s">
        <v>107</v>
      </c>
      <c r="C99" s="169"/>
      <c r="D99" s="161"/>
      <c r="E99" s="169"/>
      <c r="F99" s="169"/>
    </row>
    <row r="100" spans="1:6" ht="38.25" x14ac:dyDescent="0.2">
      <c r="A100" s="163"/>
      <c r="B100" s="155" t="s">
        <v>30</v>
      </c>
      <c r="C100" s="197"/>
      <c r="D100" s="176">
        <v>0.1</v>
      </c>
      <c r="E100" s="169"/>
      <c r="F100" s="162">
        <f>SUM(F15:F95)*D100</f>
        <v>0</v>
      </c>
    </row>
    <row r="101" spans="1:6" x14ac:dyDescent="0.2">
      <c r="A101" s="115"/>
      <c r="C101" s="169"/>
      <c r="D101" s="161"/>
      <c r="E101" s="179"/>
      <c r="F101" s="169"/>
    </row>
    <row r="102" spans="1:6" x14ac:dyDescent="0.2">
      <c r="A102" s="181"/>
      <c r="B102" s="182" t="s">
        <v>2</v>
      </c>
      <c r="C102" s="183"/>
      <c r="D102" s="184"/>
      <c r="E102" s="185" t="s">
        <v>41</v>
      </c>
      <c r="F102" s="185">
        <f>SUM(F15:F101)</f>
        <v>0</v>
      </c>
    </row>
  </sheetData>
  <sheetProtection algorithmName="SHA-512" hashValue="/IqdqXWil4FvJbwv+NkXaTv+tMXJyAgNoTP+nB0zdAfCz+peopQ8EWrYMP5QZe+S8L8JYA5o5TXy9p+dGObRkw==" saltValue="URpDmvG3cBrZ1i6Im1gPag==" spinCount="100000" sheet="1" objects="1" scenarios="1"/>
  <mergeCells count="2">
    <mergeCell ref="B7:F8"/>
    <mergeCell ref="B10:F10"/>
  </mergeCells>
  <pageMargins left="0.78740157480314965" right="0.27559055118110237" top="0.86614173228346458" bottom="0.74803149606299213" header="0.31496062992125984" footer="0.31496062992125984"/>
  <pageSetup paperSize="9" orientation="portrait" r:id="rId1"/>
  <headerFooter alignWithMargins="0">
    <oddHeader xml:space="preserve">&amp;LENERGETIKA LJUBLJANA d.o.o.&amp;RENLJ-SIR-63/25
</oddHeader>
    <oddFooter>&amp;C&amp;"Arial,Navadno"&amp;9&amp;P / &amp;N</oddFooter>
  </headerFooter>
  <rowBreaks count="3" manualBreakCount="3">
    <brk id="31" max="16383" man="1"/>
    <brk id="67" max="16383" man="1"/>
    <brk id="9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96464-8537-43F6-9801-75A3BEF62450}">
  <sheetPr>
    <tabColor theme="6" tint="0.59999389629810485"/>
  </sheetPr>
  <dimension ref="A1:G8"/>
  <sheetViews>
    <sheetView showGridLines="0" zoomScaleNormal="100" zoomScaleSheetLayoutView="100" workbookViewId="0">
      <selection activeCell="O34" sqref="O34"/>
    </sheetView>
  </sheetViews>
  <sheetFormatPr defaultColWidth="8.85546875" defaultRowHeight="12.75" x14ac:dyDescent="0.2"/>
  <cols>
    <col min="1" max="1" width="6.140625" style="131" customWidth="1"/>
    <col min="2" max="2" width="5.42578125" style="131" customWidth="1"/>
    <col min="3" max="3" width="34.42578125" style="131" customWidth="1"/>
    <col min="4" max="4" width="10" style="131" customWidth="1"/>
    <col min="5" max="5" width="9" style="131" customWidth="1"/>
    <col min="6" max="6" width="10.85546875" style="131" bestFit="1" customWidth="1"/>
    <col min="7" max="7" width="16.42578125" style="209" bestFit="1" customWidth="1"/>
    <col min="8" max="16384" width="8.85546875" style="131"/>
  </cols>
  <sheetData>
    <row r="1" spans="1:7" ht="34.5" customHeight="1" x14ac:dyDescent="0.2">
      <c r="A1" s="201" t="s">
        <v>3</v>
      </c>
      <c r="B1" s="201"/>
      <c r="C1" s="201"/>
      <c r="D1" s="201"/>
      <c r="E1" s="201"/>
      <c r="F1" s="201"/>
      <c r="G1" s="201"/>
    </row>
    <row r="2" spans="1:7" ht="20.25" customHeight="1" x14ac:dyDescent="0.2">
      <c r="A2" s="346" t="s">
        <v>348</v>
      </c>
      <c r="B2" s="346"/>
      <c r="C2" s="346"/>
      <c r="D2" s="346"/>
      <c r="E2" s="346"/>
      <c r="F2" s="346"/>
      <c r="G2" s="346"/>
    </row>
    <row r="3" spans="1:7" ht="21" customHeight="1" x14ac:dyDescent="0.2">
      <c r="A3" s="347" t="s">
        <v>349</v>
      </c>
      <c r="B3" s="346"/>
      <c r="C3" s="346"/>
      <c r="D3" s="346"/>
      <c r="E3" s="346"/>
      <c r="F3" s="346"/>
      <c r="G3" s="346"/>
    </row>
    <row r="4" spans="1:7" ht="15" customHeight="1" x14ac:dyDescent="0.2">
      <c r="A4" s="346"/>
      <c r="B4" s="346"/>
      <c r="C4" s="346"/>
      <c r="D4" s="346"/>
      <c r="E4" s="346"/>
      <c r="F4" s="346"/>
      <c r="G4" s="346"/>
    </row>
    <row r="5" spans="1:7" ht="33" customHeight="1" x14ac:dyDescent="0.2">
      <c r="A5" s="202" t="s">
        <v>119</v>
      </c>
      <c r="B5" s="333" t="s">
        <v>7</v>
      </c>
      <c r="C5" s="333"/>
      <c r="D5" s="333"/>
      <c r="E5" s="333"/>
      <c r="F5" s="333"/>
      <c r="G5" s="203" t="s">
        <v>122</v>
      </c>
    </row>
    <row r="6" spans="1:7" ht="27.75" customHeight="1" x14ac:dyDescent="0.2">
      <c r="A6" s="204" t="s">
        <v>350</v>
      </c>
      <c r="B6" s="348" t="s">
        <v>349</v>
      </c>
      <c r="C6" s="349"/>
      <c r="D6" s="349"/>
      <c r="E6" s="349"/>
      <c r="F6" s="350"/>
      <c r="G6" s="205">
        <f>+ZAVETIŠČE_PV_GD!F215</f>
        <v>0</v>
      </c>
    </row>
    <row r="7" spans="1:7" ht="13.9" customHeight="1" x14ac:dyDescent="0.2">
      <c r="A7" s="141"/>
      <c r="B7" s="141"/>
      <c r="C7" s="141"/>
      <c r="D7" s="141"/>
      <c r="E7" s="141"/>
      <c r="F7" s="141"/>
      <c r="G7" s="8"/>
    </row>
    <row r="8" spans="1:7" ht="13.5" hidden="1" thickTop="1" x14ac:dyDescent="0.2">
      <c r="A8" s="206"/>
      <c r="B8" s="351" t="s">
        <v>351</v>
      </c>
      <c r="C8" s="351"/>
      <c r="D8" s="352"/>
      <c r="E8" s="352"/>
      <c r="F8" s="207"/>
      <c r="G8" s="208">
        <f>SUM(G6:G7)</f>
        <v>0</v>
      </c>
    </row>
  </sheetData>
  <sheetProtection algorithmName="SHA-512" hashValue="zD4p0iBcHl6jngdobZLhEYC3jb99p8P7Qlwn3j054K9+0r5/+GdBMbiTbOOV2yqIQs2UtfxqFoUo7fBbZKAy9Q==" saltValue="ttcPXrhcmt+a0D7WNO1EMg==" spinCount="100000" sheet="1" objects="1" scenarios="1"/>
  <mergeCells count="6">
    <mergeCell ref="A2:G2"/>
    <mergeCell ref="A3:G4"/>
    <mergeCell ref="B5:F5"/>
    <mergeCell ref="B6:F6"/>
    <mergeCell ref="B8:C8"/>
    <mergeCell ref="D8:E8"/>
  </mergeCells>
  <pageMargins left="0.78740157480314965" right="0.27559055118110237" top="0.86614173228346458" bottom="0.74803149606299213" header="0.31496062992125984" footer="0.31496062992125984"/>
  <pageSetup paperSize="9" orientation="portrait" r:id="rId1"/>
  <headerFooter alignWithMargins="0">
    <oddHeader xml:space="preserve">&amp;LENERGETIKA LJUBLJANA d.o.o.&amp;RENLJ-SIR-63/25
</oddHeader>
    <oddFooter>&amp;C&amp;"Arial,Navadno"&amp;9&amp;P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8C0E1-23D3-4316-8C94-31EAC5D1AADF}">
  <sheetPr>
    <tabColor theme="6" tint="0.59999389629810485"/>
  </sheetPr>
  <dimension ref="A1:F218"/>
  <sheetViews>
    <sheetView zoomScaleNormal="100" zoomScaleSheetLayoutView="100" workbookViewId="0">
      <selection activeCell="L21" sqref="L21"/>
    </sheetView>
  </sheetViews>
  <sheetFormatPr defaultColWidth="9.140625" defaultRowHeight="12.75" x14ac:dyDescent="0.2"/>
  <cols>
    <col min="1" max="1" width="6.7109375" style="212" customWidth="1"/>
    <col min="2" max="2" width="36.7109375" style="227" customWidth="1"/>
    <col min="3" max="3" width="6.7109375" style="215" customWidth="1"/>
    <col min="4" max="4" width="6.7109375" style="216" customWidth="1"/>
    <col min="5" max="5" width="14.7109375" style="214" customWidth="1"/>
    <col min="6" max="6" width="14.7109375" style="215" customWidth="1"/>
    <col min="7" max="16384" width="9.140625" style="216"/>
  </cols>
  <sheetData>
    <row r="1" spans="1:6" x14ac:dyDescent="0.2">
      <c r="A1" s="210"/>
      <c r="B1" s="211" t="s">
        <v>352</v>
      </c>
      <c r="C1" s="212"/>
      <c r="D1" s="213"/>
    </row>
    <row r="2" spans="1:6" x14ac:dyDescent="0.2">
      <c r="A2" s="210"/>
      <c r="B2" s="211" t="s">
        <v>353</v>
      </c>
      <c r="C2" s="212"/>
      <c r="D2" s="213"/>
    </row>
    <row r="3" spans="1:6" x14ac:dyDescent="0.2">
      <c r="A3" s="210"/>
      <c r="B3" s="211" t="s">
        <v>354</v>
      </c>
      <c r="C3" s="212"/>
      <c r="D3" s="213"/>
    </row>
    <row r="4" spans="1:6" x14ac:dyDescent="0.2">
      <c r="A4" s="210"/>
      <c r="B4" s="211"/>
      <c r="C4" s="212"/>
      <c r="D4" s="213"/>
    </row>
    <row r="5" spans="1:6" ht="76.5" x14ac:dyDescent="0.2">
      <c r="A5" s="217" t="s">
        <v>0</v>
      </c>
      <c r="B5" s="218" t="s">
        <v>34</v>
      </c>
      <c r="C5" s="219" t="s">
        <v>8</v>
      </c>
      <c r="D5" s="219" t="s">
        <v>9</v>
      </c>
      <c r="E5" s="220" t="s">
        <v>38</v>
      </c>
      <c r="F5" s="220" t="s">
        <v>39</v>
      </c>
    </row>
    <row r="6" spans="1:6" x14ac:dyDescent="0.2">
      <c r="A6" s="221">
        <v>1</v>
      </c>
      <c r="B6" s="222"/>
      <c r="C6" s="223"/>
      <c r="D6" s="224"/>
      <c r="E6" s="225"/>
      <c r="F6" s="223"/>
    </row>
    <row r="7" spans="1:6" x14ac:dyDescent="0.2">
      <c r="A7" s="226"/>
      <c r="B7" s="211" t="s">
        <v>132</v>
      </c>
    </row>
    <row r="8" spans="1:6" x14ac:dyDescent="0.2">
      <c r="A8" s="226"/>
      <c r="B8" s="353" t="s">
        <v>131</v>
      </c>
      <c r="C8" s="353"/>
      <c r="D8" s="353"/>
      <c r="E8" s="353"/>
      <c r="F8" s="353"/>
    </row>
    <row r="9" spans="1:6" x14ac:dyDescent="0.2">
      <c r="A9" s="226"/>
      <c r="B9" s="353"/>
      <c r="C9" s="353"/>
      <c r="D9" s="353"/>
      <c r="E9" s="353"/>
      <c r="F9" s="353"/>
    </row>
    <row r="10" spans="1:6" x14ac:dyDescent="0.2">
      <c r="A10" s="226"/>
    </row>
    <row r="11" spans="1:6" x14ac:dyDescent="0.2">
      <c r="A11" s="221"/>
      <c r="B11" s="222"/>
      <c r="C11" s="223"/>
      <c r="D11" s="224"/>
      <c r="E11" s="225"/>
      <c r="F11" s="223"/>
    </row>
    <row r="12" spans="1:6" x14ac:dyDescent="0.2">
      <c r="A12" s="228">
        <f>COUNT(A6+1)</f>
        <v>1</v>
      </c>
      <c r="B12" s="229" t="s">
        <v>355</v>
      </c>
      <c r="C12" s="230"/>
      <c r="D12" s="209"/>
      <c r="E12" s="231"/>
      <c r="F12" s="231"/>
    </row>
    <row r="13" spans="1:6" ht="51" x14ac:dyDescent="0.2">
      <c r="A13" s="228"/>
      <c r="B13" s="232" t="s">
        <v>45</v>
      </c>
      <c r="C13" s="230"/>
      <c r="D13" s="209"/>
      <c r="E13" s="231"/>
      <c r="F13" s="231"/>
    </row>
    <row r="14" spans="1:6" ht="14.25" x14ac:dyDescent="0.2">
      <c r="A14" s="228"/>
      <c r="B14" s="229"/>
      <c r="C14" s="233">
        <v>27</v>
      </c>
      <c r="D14" s="209" t="s">
        <v>37</v>
      </c>
      <c r="E14" s="296">
        <v>0</v>
      </c>
      <c r="F14" s="264">
        <f>C14*E14</f>
        <v>0</v>
      </c>
    </row>
    <row r="15" spans="1:6" x14ac:dyDescent="0.2">
      <c r="A15" s="235"/>
      <c r="B15" s="236"/>
      <c r="C15" s="237"/>
      <c r="D15" s="238"/>
      <c r="E15" s="239"/>
      <c r="F15" s="239"/>
    </row>
    <row r="16" spans="1:6" x14ac:dyDescent="0.2">
      <c r="A16" s="240"/>
      <c r="B16" s="241"/>
      <c r="C16" s="242"/>
      <c r="D16" s="243"/>
      <c r="E16" s="244"/>
      <c r="F16" s="245"/>
    </row>
    <row r="17" spans="1:6" x14ac:dyDescent="0.2">
      <c r="A17" s="228">
        <f>COUNT($A$12:A16)+1</f>
        <v>2</v>
      </c>
      <c r="B17" s="229" t="s">
        <v>18</v>
      </c>
      <c r="C17" s="233"/>
      <c r="D17" s="209"/>
      <c r="E17" s="231"/>
      <c r="F17" s="230"/>
    </row>
    <row r="18" spans="1:6" ht="63.75" x14ac:dyDescent="0.2">
      <c r="A18" s="228"/>
      <c r="B18" s="232" t="s">
        <v>36</v>
      </c>
      <c r="C18" s="233"/>
      <c r="D18" s="209"/>
      <c r="E18" s="231"/>
      <c r="F18" s="230"/>
    </row>
    <row r="19" spans="1:6" ht="14.25" x14ac:dyDescent="0.2">
      <c r="A19" s="228"/>
      <c r="B19" s="232"/>
      <c r="C19" s="233">
        <v>5</v>
      </c>
      <c r="D19" s="209" t="s">
        <v>37</v>
      </c>
      <c r="E19" s="42"/>
      <c r="F19" s="231">
        <f>C19*E19</f>
        <v>0</v>
      </c>
    </row>
    <row r="20" spans="1:6" x14ac:dyDescent="0.2">
      <c r="A20" s="235"/>
      <c r="B20" s="236"/>
      <c r="C20" s="237"/>
      <c r="D20" s="238"/>
      <c r="E20" s="239"/>
      <c r="F20" s="239"/>
    </row>
    <row r="21" spans="1:6" x14ac:dyDescent="0.2">
      <c r="A21" s="240"/>
      <c r="B21" s="241"/>
      <c r="C21" s="242"/>
      <c r="D21" s="243"/>
      <c r="E21" s="244"/>
      <c r="F21" s="245"/>
    </row>
    <row r="22" spans="1:6" x14ac:dyDescent="0.2">
      <c r="A22" s="228">
        <f>COUNT($A$12:A21)+1</f>
        <v>3</v>
      </c>
      <c r="B22" s="229" t="s">
        <v>48</v>
      </c>
      <c r="C22" s="233"/>
      <c r="D22" s="209"/>
      <c r="E22" s="231"/>
      <c r="F22" s="230"/>
    </row>
    <row r="23" spans="1:6" ht="89.25" x14ac:dyDescent="0.2">
      <c r="A23" s="228"/>
      <c r="B23" s="232" t="s">
        <v>49</v>
      </c>
      <c r="C23" s="233"/>
      <c r="D23" s="209"/>
      <c r="E23" s="231"/>
      <c r="F23" s="230"/>
    </row>
    <row r="24" spans="1:6" x14ac:dyDescent="0.2">
      <c r="A24" s="228"/>
      <c r="B24" s="232"/>
      <c r="C24" s="233">
        <v>1</v>
      </c>
      <c r="D24" s="209" t="s">
        <v>1</v>
      </c>
      <c r="E24" s="42"/>
      <c r="F24" s="231">
        <f>C24*E24</f>
        <v>0</v>
      </c>
    </row>
    <row r="25" spans="1:6" x14ac:dyDescent="0.2">
      <c r="A25" s="235"/>
      <c r="B25" s="236"/>
      <c r="C25" s="237"/>
      <c r="D25" s="238"/>
      <c r="E25" s="239"/>
      <c r="F25" s="239"/>
    </row>
    <row r="26" spans="1:6" x14ac:dyDescent="0.2">
      <c r="A26" s="240"/>
      <c r="B26" s="241"/>
      <c r="C26" s="242"/>
      <c r="D26" s="243"/>
      <c r="E26" s="244"/>
      <c r="F26" s="245"/>
    </row>
    <row r="27" spans="1:6" ht="25.5" x14ac:dyDescent="0.2">
      <c r="A27" s="228">
        <f>COUNT($A$12:A26)+1</f>
        <v>4</v>
      </c>
      <c r="B27" s="229" t="s">
        <v>50</v>
      </c>
      <c r="C27" s="233"/>
      <c r="D27" s="209"/>
      <c r="E27" s="231"/>
      <c r="F27" s="230"/>
    </row>
    <row r="28" spans="1:6" ht="76.5" x14ac:dyDescent="0.2">
      <c r="A28" s="228"/>
      <c r="B28" s="232" t="s">
        <v>51</v>
      </c>
      <c r="C28" s="233"/>
      <c r="D28" s="209"/>
      <c r="E28" s="231"/>
      <c r="F28" s="230"/>
    </row>
    <row r="29" spans="1:6" ht="14.25" x14ac:dyDescent="0.2">
      <c r="A29" s="228"/>
      <c r="B29" s="232"/>
      <c r="C29" s="233">
        <v>30</v>
      </c>
      <c r="D29" s="209" t="s">
        <v>43</v>
      </c>
      <c r="E29" s="42"/>
      <c r="F29" s="231">
        <f>C29*E29</f>
        <v>0</v>
      </c>
    </row>
    <row r="30" spans="1:6" x14ac:dyDescent="0.2">
      <c r="A30" s="235"/>
      <c r="B30" s="236"/>
      <c r="C30" s="237"/>
      <c r="D30" s="238"/>
      <c r="E30" s="239"/>
      <c r="F30" s="239"/>
    </row>
    <row r="31" spans="1:6" x14ac:dyDescent="0.2">
      <c r="A31" s="240"/>
      <c r="B31" s="241"/>
      <c r="C31" s="242"/>
      <c r="D31" s="243"/>
      <c r="E31" s="244"/>
      <c r="F31" s="245"/>
    </row>
    <row r="32" spans="1:6" ht="38.25" x14ac:dyDescent="0.2">
      <c r="A32" s="228">
        <f>COUNT($A$12:A31)+1</f>
        <v>5</v>
      </c>
      <c r="B32" s="229" t="s">
        <v>52</v>
      </c>
      <c r="C32" s="233"/>
      <c r="D32" s="209"/>
      <c r="E32" s="231"/>
      <c r="F32" s="230"/>
    </row>
    <row r="33" spans="1:6" ht="63.75" x14ac:dyDescent="0.2">
      <c r="A33" s="228"/>
      <c r="B33" s="232" t="s">
        <v>53</v>
      </c>
      <c r="C33" s="233"/>
      <c r="D33" s="209"/>
      <c r="E33" s="231"/>
      <c r="F33" s="230"/>
    </row>
    <row r="34" spans="1:6" ht="14.25" x14ac:dyDescent="0.2">
      <c r="A34" s="228"/>
      <c r="B34" s="232"/>
      <c r="C34" s="233">
        <v>80</v>
      </c>
      <c r="D34" s="209" t="s">
        <v>43</v>
      </c>
      <c r="E34" s="42"/>
      <c r="F34" s="231">
        <f>C34*E34</f>
        <v>0</v>
      </c>
    </row>
    <row r="35" spans="1:6" x14ac:dyDescent="0.2">
      <c r="A35" s="235"/>
      <c r="B35" s="236"/>
      <c r="C35" s="237"/>
      <c r="D35" s="238"/>
      <c r="E35" s="239"/>
      <c r="F35" s="239"/>
    </row>
    <row r="36" spans="1:6" x14ac:dyDescent="0.2">
      <c r="A36" s="240"/>
      <c r="B36" s="241"/>
      <c r="C36" s="242"/>
      <c r="D36" s="243"/>
      <c r="E36" s="244"/>
      <c r="F36" s="245"/>
    </row>
    <row r="37" spans="1:6" x14ac:dyDescent="0.2">
      <c r="A37" s="228">
        <f>COUNT($A$12:A36)+1</f>
        <v>6</v>
      </c>
      <c r="B37" s="229" t="s">
        <v>356</v>
      </c>
      <c r="C37" s="233"/>
      <c r="D37" s="209"/>
      <c r="E37" s="231"/>
      <c r="F37" s="230"/>
    </row>
    <row r="38" spans="1:6" ht="63.75" x14ac:dyDescent="0.2">
      <c r="A38" s="228"/>
      <c r="B38" s="232" t="s">
        <v>357</v>
      </c>
      <c r="C38" s="233"/>
      <c r="D38" s="209"/>
      <c r="E38" s="231"/>
      <c r="F38" s="230"/>
    </row>
    <row r="39" spans="1:6" x14ac:dyDescent="0.2">
      <c r="A39" s="228"/>
      <c r="B39" s="232"/>
      <c r="C39" s="233">
        <v>1</v>
      </c>
      <c r="D39" s="209" t="s">
        <v>1</v>
      </c>
      <c r="E39" s="42"/>
      <c r="F39" s="231">
        <f>C39*E39</f>
        <v>0</v>
      </c>
    </row>
    <row r="40" spans="1:6" x14ac:dyDescent="0.2">
      <c r="A40" s="235"/>
      <c r="B40" s="236"/>
      <c r="C40" s="237"/>
      <c r="D40" s="238"/>
      <c r="E40" s="239"/>
      <c r="F40" s="239"/>
    </row>
    <row r="41" spans="1:6" x14ac:dyDescent="0.2">
      <c r="A41" s="240"/>
      <c r="B41" s="241"/>
      <c r="C41" s="242"/>
      <c r="D41" s="243"/>
      <c r="E41" s="244"/>
      <c r="F41" s="245"/>
    </row>
    <row r="42" spans="1:6" x14ac:dyDescent="0.2">
      <c r="A42" s="228">
        <f>COUNT($A$12:A41)+1</f>
        <v>7</v>
      </c>
      <c r="B42" s="246" t="s">
        <v>54</v>
      </c>
      <c r="C42" s="233"/>
      <c r="D42" s="247"/>
      <c r="E42" s="248"/>
      <c r="F42" s="249"/>
    </row>
    <row r="43" spans="1:6" ht="76.5" x14ac:dyDescent="0.2">
      <c r="A43" s="228"/>
      <c r="B43" s="232" t="s">
        <v>55</v>
      </c>
      <c r="C43" s="233"/>
      <c r="D43" s="247"/>
      <c r="E43" s="248"/>
      <c r="F43" s="248"/>
    </row>
    <row r="44" spans="1:6" ht="14.25" x14ac:dyDescent="0.2">
      <c r="A44" s="228"/>
      <c r="B44" s="232"/>
      <c r="C44" s="233">
        <v>3</v>
      </c>
      <c r="D44" s="209" t="s">
        <v>37</v>
      </c>
      <c r="E44" s="42"/>
      <c r="F44" s="231">
        <f>E44*C44</f>
        <v>0</v>
      </c>
    </row>
    <row r="45" spans="1:6" x14ac:dyDescent="0.2">
      <c r="A45" s="235"/>
      <c r="B45" s="236"/>
      <c r="C45" s="237"/>
      <c r="D45" s="238"/>
      <c r="E45" s="239"/>
      <c r="F45" s="239"/>
    </row>
    <row r="46" spans="1:6" x14ac:dyDescent="0.2">
      <c r="A46" s="240"/>
      <c r="B46" s="241"/>
      <c r="C46" s="242"/>
      <c r="D46" s="243"/>
      <c r="E46" s="244"/>
      <c r="F46" s="245"/>
    </row>
    <row r="47" spans="1:6" x14ac:dyDescent="0.2">
      <c r="A47" s="228">
        <f>COUNT($A$12:A46)+1</f>
        <v>8</v>
      </c>
      <c r="B47" s="250" t="s">
        <v>56</v>
      </c>
      <c r="C47" s="233"/>
      <c r="D47" s="209"/>
      <c r="E47" s="231"/>
      <c r="F47" s="230"/>
    </row>
    <row r="48" spans="1:6" ht="76.5" x14ac:dyDescent="0.2">
      <c r="A48" s="228"/>
      <c r="B48" s="232" t="s">
        <v>57</v>
      </c>
      <c r="C48" s="233"/>
      <c r="D48" s="209"/>
      <c r="E48" s="231"/>
      <c r="F48" s="230"/>
    </row>
    <row r="49" spans="1:6" x14ac:dyDescent="0.2">
      <c r="A49" s="228"/>
      <c r="B49" s="232"/>
      <c r="C49" s="233"/>
      <c r="D49" s="209"/>
      <c r="E49" s="231"/>
      <c r="F49" s="230"/>
    </row>
    <row r="50" spans="1:6" ht="14.25" x14ac:dyDescent="0.2">
      <c r="A50" s="228"/>
      <c r="B50" s="232"/>
      <c r="C50" s="233">
        <v>3</v>
      </c>
      <c r="D50" s="209" t="s">
        <v>37</v>
      </c>
      <c r="E50" s="42"/>
      <c r="F50" s="231">
        <f>E50*C50</f>
        <v>0</v>
      </c>
    </row>
    <row r="51" spans="1:6" x14ac:dyDescent="0.2">
      <c r="A51" s="235"/>
      <c r="B51" s="236"/>
      <c r="C51" s="237"/>
      <c r="D51" s="238"/>
      <c r="E51" s="239"/>
      <c r="F51" s="239"/>
    </row>
    <row r="52" spans="1:6" x14ac:dyDescent="0.2">
      <c r="A52" s="240"/>
      <c r="B52" s="241"/>
      <c r="C52" s="242"/>
      <c r="D52" s="243"/>
      <c r="E52" s="244"/>
      <c r="F52" s="245"/>
    </row>
    <row r="53" spans="1:6" x14ac:dyDescent="0.2">
      <c r="A53" s="228">
        <f>COUNT($A$12:A52)+1</f>
        <v>9</v>
      </c>
      <c r="B53" s="251" t="s">
        <v>60</v>
      </c>
      <c r="C53" s="233"/>
      <c r="D53" s="209"/>
      <c r="E53" s="231"/>
      <c r="F53" s="230"/>
    </row>
    <row r="54" spans="1:6" ht="76.5" x14ac:dyDescent="0.2">
      <c r="A54" s="228"/>
      <c r="B54" s="232" t="s">
        <v>61</v>
      </c>
      <c r="C54" s="233"/>
      <c r="D54" s="209"/>
      <c r="E54" s="231"/>
      <c r="F54" s="230"/>
    </row>
    <row r="55" spans="1:6" ht="14.25" x14ac:dyDescent="0.2">
      <c r="A55" s="228"/>
      <c r="B55" s="252"/>
      <c r="C55" s="233">
        <v>2</v>
      </c>
      <c r="D55" s="209" t="s">
        <v>37</v>
      </c>
      <c r="E55" s="42"/>
      <c r="F55" s="231">
        <f>E55*C55</f>
        <v>0</v>
      </c>
    </row>
    <row r="56" spans="1:6" x14ac:dyDescent="0.2">
      <c r="A56" s="235"/>
      <c r="B56" s="253"/>
      <c r="C56" s="237"/>
      <c r="D56" s="238"/>
      <c r="E56" s="239"/>
      <c r="F56" s="239"/>
    </row>
    <row r="57" spans="1:6" x14ac:dyDescent="0.2">
      <c r="A57" s="240"/>
      <c r="B57" s="254"/>
      <c r="C57" s="242"/>
      <c r="D57" s="243"/>
      <c r="E57" s="244"/>
      <c r="F57" s="244"/>
    </row>
    <row r="58" spans="1:6" x14ac:dyDescent="0.2">
      <c r="A58" s="228">
        <f>COUNT($A$12:A57)+1</f>
        <v>10</v>
      </c>
      <c r="B58" s="255" t="s">
        <v>62</v>
      </c>
      <c r="C58" s="233"/>
      <c r="D58" s="209"/>
      <c r="E58" s="231"/>
      <c r="F58" s="231"/>
    </row>
    <row r="59" spans="1:6" ht="76.5" x14ac:dyDescent="0.2">
      <c r="A59" s="228"/>
      <c r="B59" s="232" t="s">
        <v>63</v>
      </c>
      <c r="C59" s="233"/>
      <c r="D59" s="209"/>
      <c r="E59" s="231"/>
      <c r="F59" s="231"/>
    </row>
    <row r="60" spans="1:6" ht="14.25" x14ac:dyDescent="0.2">
      <c r="A60" s="228"/>
      <c r="B60" s="252"/>
      <c r="C60" s="233">
        <v>2</v>
      </c>
      <c r="D60" s="209" t="s">
        <v>37</v>
      </c>
      <c r="E60" s="42"/>
      <c r="F60" s="231">
        <f>E60*C60</f>
        <v>0</v>
      </c>
    </row>
    <row r="61" spans="1:6" x14ac:dyDescent="0.2">
      <c r="A61" s="235"/>
      <c r="B61" s="253"/>
      <c r="C61" s="237"/>
      <c r="D61" s="238"/>
      <c r="E61" s="239"/>
      <c r="F61" s="239"/>
    </row>
    <row r="62" spans="1:6" x14ac:dyDescent="0.2">
      <c r="A62" s="240"/>
      <c r="B62" s="241"/>
      <c r="C62" s="242"/>
      <c r="D62" s="243"/>
      <c r="E62" s="244"/>
      <c r="F62" s="245"/>
    </row>
    <row r="63" spans="1:6" x14ac:dyDescent="0.2">
      <c r="A63" s="228">
        <f>COUNT($A$12:A62)+1</f>
        <v>11</v>
      </c>
      <c r="B63" s="256" t="s">
        <v>66</v>
      </c>
      <c r="C63" s="233"/>
      <c r="D63" s="209"/>
      <c r="E63" s="231"/>
      <c r="F63" s="230"/>
    </row>
    <row r="64" spans="1:6" ht="76.5" x14ac:dyDescent="0.2">
      <c r="A64" s="228"/>
      <c r="B64" s="232" t="s">
        <v>67</v>
      </c>
      <c r="C64" s="233"/>
      <c r="D64" s="209"/>
      <c r="E64" s="231"/>
      <c r="F64" s="230"/>
    </row>
    <row r="65" spans="1:6" ht="14.25" x14ac:dyDescent="0.2">
      <c r="A65" s="228"/>
      <c r="B65" s="232"/>
      <c r="C65" s="233">
        <v>30</v>
      </c>
      <c r="D65" s="209" t="s">
        <v>43</v>
      </c>
      <c r="E65" s="42"/>
      <c r="F65" s="231">
        <f>C65*E65</f>
        <v>0</v>
      </c>
    </row>
    <row r="66" spans="1:6" x14ac:dyDescent="0.2">
      <c r="A66" s="235"/>
      <c r="B66" s="236"/>
      <c r="C66" s="237"/>
      <c r="D66" s="238"/>
      <c r="E66" s="239"/>
      <c r="F66" s="239"/>
    </row>
    <row r="67" spans="1:6" x14ac:dyDescent="0.2">
      <c r="A67" s="257"/>
      <c r="B67" s="241"/>
      <c r="C67" s="242"/>
      <c r="D67" s="243"/>
      <c r="E67" s="244"/>
      <c r="F67" s="245"/>
    </row>
    <row r="68" spans="1:6" x14ac:dyDescent="0.2">
      <c r="A68" s="228">
        <f>COUNT($A$12:A67)+1</f>
        <v>12</v>
      </c>
      <c r="B68" s="229" t="s">
        <v>12</v>
      </c>
      <c r="C68" s="233"/>
      <c r="D68" s="209"/>
      <c r="E68" s="231"/>
      <c r="F68" s="230"/>
    </row>
    <row r="69" spans="1:6" ht="51" x14ac:dyDescent="0.2">
      <c r="A69" s="258"/>
      <c r="B69" s="232" t="s">
        <v>14</v>
      </c>
      <c r="C69" s="233"/>
      <c r="D69" s="209"/>
      <c r="E69" s="231"/>
      <c r="F69" s="230"/>
    </row>
    <row r="70" spans="1:6" ht="14.25" x14ac:dyDescent="0.2">
      <c r="A70" s="258"/>
      <c r="B70" s="232"/>
      <c r="C70" s="233">
        <v>10</v>
      </c>
      <c r="D70" s="209" t="s">
        <v>43</v>
      </c>
      <c r="E70" s="42"/>
      <c r="F70" s="231">
        <f>C70*E70</f>
        <v>0</v>
      </c>
    </row>
    <row r="71" spans="1:6" x14ac:dyDescent="0.2">
      <c r="A71" s="259"/>
      <c r="B71" s="236"/>
      <c r="C71" s="237"/>
      <c r="D71" s="238"/>
      <c r="E71" s="239"/>
      <c r="F71" s="239"/>
    </row>
    <row r="72" spans="1:6" x14ac:dyDescent="0.2">
      <c r="A72" s="257"/>
      <c r="B72" s="241"/>
      <c r="C72" s="242"/>
      <c r="D72" s="243"/>
      <c r="E72" s="244"/>
      <c r="F72" s="245"/>
    </row>
    <row r="73" spans="1:6" x14ac:dyDescent="0.2">
      <c r="A73" s="228">
        <f>COUNT($A$12:A72)+1</f>
        <v>13</v>
      </c>
      <c r="B73" s="229" t="s">
        <v>13</v>
      </c>
      <c r="C73" s="233"/>
      <c r="D73" s="209"/>
      <c r="E73" s="231"/>
      <c r="F73" s="230"/>
    </row>
    <row r="74" spans="1:6" ht="51" x14ac:dyDescent="0.2">
      <c r="A74" s="258"/>
      <c r="B74" s="232" t="s">
        <v>31</v>
      </c>
      <c r="C74" s="233"/>
      <c r="D74" s="209"/>
      <c r="E74" s="231"/>
      <c r="F74" s="230"/>
    </row>
    <row r="75" spans="1:6" ht="14.25" x14ac:dyDescent="0.2">
      <c r="A75" s="258"/>
      <c r="B75" s="232"/>
      <c r="C75" s="233">
        <v>25</v>
      </c>
      <c r="D75" s="209" t="s">
        <v>43</v>
      </c>
      <c r="E75" s="42"/>
      <c r="F75" s="231">
        <f>C75*E75</f>
        <v>0</v>
      </c>
    </row>
    <row r="76" spans="1:6" x14ac:dyDescent="0.2">
      <c r="A76" s="259"/>
      <c r="B76" s="236"/>
      <c r="C76" s="237"/>
      <c r="D76" s="238"/>
      <c r="E76" s="239"/>
      <c r="F76" s="239"/>
    </row>
    <row r="77" spans="1:6" x14ac:dyDescent="0.2">
      <c r="A77" s="257"/>
      <c r="B77" s="241"/>
      <c r="C77" s="242"/>
      <c r="D77" s="243"/>
      <c r="E77" s="244"/>
      <c r="F77" s="245"/>
    </row>
    <row r="78" spans="1:6" x14ac:dyDescent="0.2">
      <c r="A78" s="228">
        <f>COUNT($A$12:A77)+1</f>
        <v>14</v>
      </c>
      <c r="B78" s="229" t="s">
        <v>79</v>
      </c>
      <c r="C78" s="233"/>
      <c r="D78" s="209"/>
      <c r="E78" s="231"/>
      <c r="F78" s="231"/>
    </row>
    <row r="79" spans="1:6" ht="51" x14ac:dyDescent="0.2">
      <c r="A79" s="258"/>
      <c r="B79" s="232" t="s">
        <v>80</v>
      </c>
      <c r="C79" s="233"/>
      <c r="D79" s="209"/>
      <c r="E79" s="231"/>
      <c r="F79" s="231"/>
    </row>
    <row r="80" spans="1:6" x14ac:dyDescent="0.2">
      <c r="A80" s="258"/>
      <c r="B80" s="232"/>
      <c r="C80" s="233">
        <v>3</v>
      </c>
      <c r="D80" s="209" t="s">
        <v>35</v>
      </c>
      <c r="E80" s="42"/>
      <c r="F80" s="231">
        <f>C80*E80</f>
        <v>0</v>
      </c>
    </row>
    <row r="81" spans="1:6" x14ac:dyDescent="0.2">
      <c r="A81" s="259"/>
      <c r="B81" s="236"/>
      <c r="C81" s="237"/>
      <c r="D81" s="238"/>
      <c r="E81" s="239"/>
      <c r="F81" s="239"/>
    </row>
    <row r="82" spans="1:6" x14ac:dyDescent="0.2">
      <c r="A82" s="257"/>
      <c r="B82" s="241"/>
      <c r="C82" s="242"/>
      <c r="D82" s="243"/>
      <c r="E82" s="244"/>
      <c r="F82" s="244"/>
    </row>
    <row r="83" spans="1:6" x14ac:dyDescent="0.2">
      <c r="A83" s="228">
        <f>COUNT($A$12:A82)+1</f>
        <v>15</v>
      </c>
      <c r="B83" s="229" t="s">
        <v>81</v>
      </c>
      <c r="C83" s="233"/>
      <c r="D83" s="209"/>
      <c r="E83" s="231"/>
      <c r="F83" s="231"/>
    </row>
    <row r="84" spans="1:6" ht="38.25" x14ac:dyDescent="0.2">
      <c r="A84" s="258"/>
      <c r="B84" s="232" t="s">
        <v>82</v>
      </c>
      <c r="C84" s="233"/>
      <c r="D84" s="209"/>
      <c r="E84" s="231"/>
      <c r="F84" s="231"/>
    </row>
    <row r="85" spans="1:6" ht="14.25" x14ac:dyDescent="0.2">
      <c r="A85" s="258"/>
      <c r="B85" s="232"/>
      <c r="C85" s="233">
        <v>25</v>
      </c>
      <c r="D85" s="209" t="s">
        <v>37</v>
      </c>
      <c r="E85" s="42"/>
      <c r="F85" s="231">
        <f>C85*E85</f>
        <v>0</v>
      </c>
    </row>
    <row r="86" spans="1:6" x14ac:dyDescent="0.2">
      <c r="A86" s="259"/>
      <c r="B86" s="236"/>
      <c r="C86" s="237"/>
      <c r="D86" s="238"/>
      <c r="E86" s="239"/>
      <c r="F86" s="239"/>
    </row>
    <row r="87" spans="1:6" x14ac:dyDescent="0.2">
      <c r="A87" s="257"/>
      <c r="B87" s="241"/>
      <c r="C87" s="242"/>
      <c r="D87" s="243"/>
      <c r="E87" s="244"/>
      <c r="F87" s="245"/>
    </row>
    <row r="88" spans="1:6" x14ac:dyDescent="0.2">
      <c r="A88" s="228">
        <f>COUNT($A$12:A87)+1</f>
        <v>16</v>
      </c>
      <c r="B88" s="229" t="s">
        <v>358</v>
      </c>
      <c r="C88" s="233"/>
      <c r="D88" s="209"/>
      <c r="E88" s="231"/>
      <c r="F88" s="230"/>
    </row>
    <row r="89" spans="1:6" ht="89.25" x14ac:dyDescent="0.2">
      <c r="A89" s="258"/>
      <c r="B89" s="232" t="s">
        <v>109</v>
      </c>
      <c r="C89" s="233"/>
      <c r="D89" s="209"/>
      <c r="E89" s="231"/>
      <c r="F89" s="230"/>
    </row>
    <row r="90" spans="1:6" ht="25.5" x14ac:dyDescent="0.2">
      <c r="A90" s="258"/>
      <c r="B90" s="232" t="s">
        <v>359</v>
      </c>
      <c r="C90" s="233">
        <v>25</v>
      </c>
      <c r="D90" s="209" t="s">
        <v>43</v>
      </c>
      <c r="E90" s="42"/>
      <c r="F90" s="231">
        <f>C90*E90</f>
        <v>0</v>
      </c>
    </row>
    <row r="91" spans="1:6" ht="25.5" x14ac:dyDescent="0.2">
      <c r="A91" s="258"/>
      <c r="B91" s="232" t="s">
        <v>360</v>
      </c>
      <c r="C91" s="233">
        <v>25</v>
      </c>
      <c r="D91" s="209" t="s">
        <v>43</v>
      </c>
      <c r="E91" s="42"/>
      <c r="F91" s="231">
        <f>C91*E91</f>
        <v>0</v>
      </c>
    </row>
    <row r="92" spans="1:6" x14ac:dyDescent="0.2">
      <c r="A92" s="259"/>
      <c r="B92" s="236"/>
      <c r="C92" s="237"/>
      <c r="D92" s="238"/>
      <c r="E92" s="239"/>
      <c r="F92" s="239"/>
    </row>
    <row r="93" spans="1:6" x14ac:dyDescent="0.2">
      <c r="A93" s="257"/>
      <c r="B93" s="241"/>
      <c r="C93" s="242"/>
      <c r="D93" s="243"/>
      <c r="E93" s="244"/>
      <c r="F93" s="245"/>
    </row>
    <row r="94" spans="1:6" ht="25.5" x14ac:dyDescent="0.2">
      <c r="A94" s="228">
        <f>COUNT($A$12:A93)+1</f>
        <v>17</v>
      </c>
      <c r="B94" s="229" t="s">
        <v>361</v>
      </c>
      <c r="C94" s="233"/>
      <c r="D94" s="209"/>
      <c r="E94" s="231"/>
      <c r="F94" s="230"/>
    </row>
    <row r="95" spans="1:6" ht="89.25" x14ac:dyDescent="0.2">
      <c r="A95" s="258"/>
      <c r="B95" s="232" t="s">
        <v>109</v>
      </c>
      <c r="C95" s="233"/>
      <c r="D95" s="209"/>
      <c r="E95" s="231"/>
      <c r="F95" s="230"/>
    </row>
    <row r="96" spans="1:6" x14ac:dyDescent="0.2">
      <c r="A96" s="258"/>
      <c r="B96" s="229" t="s">
        <v>362</v>
      </c>
      <c r="C96" s="233"/>
      <c r="D96" s="209"/>
      <c r="E96" s="231"/>
      <c r="F96" s="230"/>
    </row>
    <row r="97" spans="1:6" ht="25.5" x14ac:dyDescent="0.2">
      <c r="A97" s="258"/>
      <c r="B97" s="232" t="s">
        <v>363</v>
      </c>
      <c r="C97" s="233">
        <v>10</v>
      </c>
      <c r="D97" s="209" t="s">
        <v>43</v>
      </c>
      <c r="E97" s="42"/>
      <c r="F97" s="231">
        <f>C97*E97</f>
        <v>0</v>
      </c>
    </row>
    <row r="98" spans="1:6" ht="25.5" x14ac:dyDescent="0.2">
      <c r="A98" s="258"/>
      <c r="B98" s="232" t="s">
        <v>110</v>
      </c>
      <c r="C98" s="233">
        <v>10</v>
      </c>
      <c r="D98" s="209" t="s">
        <v>43</v>
      </c>
      <c r="E98" s="42"/>
      <c r="F98" s="231">
        <f>C98*E98</f>
        <v>0</v>
      </c>
    </row>
    <row r="99" spans="1:6" x14ac:dyDescent="0.2">
      <c r="A99" s="259"/>
      <c r="B99" s="236"/>
      <c r="C99" s="237"/>
      <c r="D99" s="238"/>
      <c r="E99" s="239"/>
      <c r="F99" s="239"/>
    </row>
    <row r="100" spans="1:6" ht="14.25" x14ac:dyDescent="0.2">
      <c r="A100" s="257"/>
      <c r="B100" s="260"/>
      <c r="C100" s="242"/>
      <c r="D100" s="243"/>
      <c r="E100" s="244"/>
      <c r="F100" s="245"/>
    </row>
    <row r="101" spans="1:6" x14ac:dyDescent="0.2">
      <c r="A101" s="228">
        <f>COUNT($A$12:A100)+1</f>
        <v>18</v>
      </c>
      <c r="B101" s="229" t="s">
        <v>86</v>
      </c>
      <c r="C101" s="233"/>
      <c r="D101" s="209"/>
      <c r="E101" s="231"/>
      <c r="F101" s="230"/>
    </row>
    <row r="102" spans="1:6" ht="76.5" x14ac:dyDescent="0.2">
      <c r="A102" s="258"/>
      <c r="B102" s="232" t="s">
        <v>133</v>
      </c>
      <c r="C102" s="233"/>
      <c r="D102" s="209"/>
      <c r="E102" s="231"/>
      <c r="F102" s="230"/>
    </row>
    <row r="103" spans="1:6" ht="14.25" x14ac:dyDescent="0.2">
      <c r="A103" s="258"/>
      <c r="B103" s="261"/>
      <c r="C103" s="233">
        <v>50</v>
      </c>
      <c r="D103" s="209" t="s">
        <v>43</v>
      </c>
      <c r="E103" s="42"/>
      <c r="F103" s="231">
        <f>+E103*C103</f>
        <v>0</v>
      </c>
    </row>
    <row r="104" spans="1:6" ht="14.25" x14ac:dyDescent="0.2">
      <c r="A104" s="259"/>
      <c r="B104" s="262"/>
      <c r="C104" s="237"/>
      <c r="D104" s="238"/>
      <c r="E104" s="239"/>
      <c r="F104" s="239"/>
    </row>
    <row r="105" spans="1:6" x14ac:dyDescent="0.2">
      <c r="A105" s="257"/>
      <c r="B105" s="241"/>
      <c r="C105" s="242"/>
      <c r="D105" s="243"/>
      <c r="E105" s="244"/>
      <c r="F105" s="245"/>
    </row>
    <row r="106" spans="1:6" x14ac:dyDescent="0.2">
      <c r="A106" s="228">
        <f>COUNT($A$12:A105)+1</f>
        <v>19</v>
      </c>
      <c r="B106" s="229" t="s">
        <v>364</v>
      </c>
      <c r="C106" s="233"/>
      <c r="D106" s="209"/>
      <c r="E106" s="231"/>
      <c r="F106" s="230"/>
    </row>
    <row r="107" spans="1:6" ht="51" x14ac:dyDescent="0.2">
      <c r="A107" s="258"/>
      <c r="B107" s="232" t="s">
        <v>365</v>
      </c>
      <c r="C107" s="233"/>
      <c r="D107" s="209"/>
      <c r="E107" s="231"/>
      <c r="F107" s="230"/>
    </row>
    <row r="108" spans="1:6" ht="14.25" x14ac:dyDescent="0.2">
      <c r="A108" s="258"/>
      <c r="B108" s="232"/>
      <c r="C108" s="233">
        <v>5</v>
      </c>
      <c r="D108" s="209" t="s">
        <v>37</v>
      </c>
      <c r="E108" s="42"/>
      <c r="F108" s="231">
        <f>C108*E108</f>
        <v>0</v>
      </c>
    </row>
    <row r="109" spans="1:6" x14ac:dyDescent="0.2">
      <c r="A109" s="259"/>
      <c r="B109" s="236"/>
      <c r="C109" s="237"/>
      <c r="D109" s="238"/>
      <c r="E109" s="239"/>
      <c r="F109" s="239"/>
    </row>
    <row r="110" spans="1:6" x14ac:dyDescent="0.2">
      <c r="A110" s="257"/>
      <c r="B110" s="241"/>
      <c r="C110" s="242"/>
      <c r="D110" s="243"/>
      <c r="E110" s="244"/>
      <c r="F110" s="244"/>
    </row>
    <row r="111" spans="1:6" x14ac:dyDescent="0.2">
      <c r="A111" s="228">
        <f>COUNT($A$12:A110)+1</f>
        <v>20</v>
      </c>
      <c r="B111" s="229" t="s">
        <v>366</v>
      </c>
      <c r="C111" s="233"/>
      <c r="D111" s="209"/>
      <c r="E111" s="231"/>
      <c r="F111" s="231"/>
    </row>
    <row r="112" spans="1:6" ht="51" x14ac:dyDescent="0.2">
      <c r="A112" s="258"/>
      <c r="B112" s="232" t="s">
        <v>367</v>
      </c>
      <c r="C112" s="233"/>
      <c r="D112" s="209"/>
      <c r="E112" s="231"/>
      <c r="F112" s="231"/>
    </row>
    <row r="113" spans="1:6" ht="14.25" x14ac:dyDescent="0.2">
      <c r="A113" s="258"/>
      <c r="B113" s="232"/>
      <c r="C113" s="233">
        <v>5</v>
      </c>
      <c r="D113" s="209" t="s">
        <v>37</v>
      </c>
      <c r="E113" s="42"/>
      <c r="F113" s="231">
        <f>C113*E113</f>
        <v>0</v>
      </c>
    </row>
    <row r="114" spans="1:6" x14ac:dyDescent="0.2">
      <c r="A114" s="259"/>
      <c r="B114" s="236"/>
      <c r="C114" s="237"/>
      <c r="D114" s="238"/>
      <c r="E114" s="239"/>
      <c r="F114" s="239"/>
    </row>
    <row r="115" spans="1:6" x14ac:dyDescent="0.2">
      <c r="A115" s="257"/>
      <c r="B115" s="222"/>
      <c r="C115" s="242"/>
      <c r="D115" s="243"/>
      <c r="E115" s="244"/>
      <c r="F115" s="244"/>
    </row>
    <row r="116" spans="1:6" x14ac:dyDescent="0.2">
      <c r="A116" s="228">
        <f>COUNT($A$12:A115)+1</f>
        <v>21</v>
      </c>
      <c r="B116" s="229" t="s">
        <v>20</v>
      </c>
      <c r="C116" s="233"/>
      <c r="D116" s="209"/>
      <c r="E116" s="231"/>
      <c r="F116" s="231"/>
    </row>
    <row r="117" spans="1:6" ht="25.5" x14ac:dyDescent="0.2">
      <c r="A117" s="258"/>
      <c r="B117" s="232" t="s">
        <v>19</v>
      </c>
      <c r="C117" s="233"/>
      <c r="D117" s="209"/>
      <c r="E117" s="231"/>
      <c r="F117" s="230"/>
    </row>
    <row r="118" spans="1:6" ht="14.25" x14ac:dyDescent="0.2">
      <c r="A118" s="258"/>
      <c r="B118" s="232"/>
      <c r="C118" s="233">
        <v>16</v>
      </c>
      <c r="D118" s="209" t="s">
        <v>43</v>
      </c>
      <c r="E118" s="42"/>
      <c r="F118" s="231">
        <f>C118*E118</f>
        <v>0</v>
      </c>
    </row>
    <row r="119" spans="1:6" x14ac:dyDescent="0.2">
      <c r="A119" s="259"/>
      <c r="B119" s="236"/>
      <c r="C119" s="237"/>
      <c r="D119" s="238"/>
      <c r="E119" s="239"/>
      <c r="F119" s="239"/>
    </row>
    <row r="120" spans="1:6" x14ac:dyDescent="0.2">
      <c r="A120" s="257"/>
      <c r="B120" s="241"/>
      <c r="C120" s="242"/>
      <c r="D120" s="243"/>
      <c r="E120" s="244"/>
      <c r="F120" s="244"/>
    </row>
    <row r="121" spans="1:6" ht="25.5" x14ac:dyDescent="0.2">
      <c r="A121" s="228">
        <f>COUNT($A$12:A120)+1</f>
        <v>22</v>
      </c>
      <c r="B121" s="229" t="s">
        <v>94</v>
      </c>
      <c r="C121" s="233"/>
      <c r="D121" s="209"/>
      <c r="E121" s="231"/>
      <c r="F121" s="230"/>
    </row>
    <row r="122" spans="1:6" ht="38.25" x14ac:dyDescent="0.2">
      <c r="A122" s="258"/>
      <c r="B122" s="232" t="s">
        <v>116</v>
      </c>
      <c r="C122" s="233"/>
      <c r="D122" s="209"/>
      <c r="E122" s="231"/>
      <c r="F122" s="230"/>
    </row>
    <row r="123" spans="1:6" ht="14.25" x14ac:dyDescent="0.2">
      <c r="A123" s="258"/>
      <c r="B123" s="232" t="s">
        <v>32</v>
      </c>
      <c r="C123" s="233">
        <v>70</v>
      </c>
      <c r="D123" s="209" t="s">
        <v>42</v>
      </c>
      <c r="E123" s="42"/>
      <c r="F123" s="231">
        <f>C123*E123</f>
        <v>0</v>
      </c>
    </row>
    <row r="124" spans="1:6" ht="14.25" x14ac:dyDescent="0.2">
      <c r="A124" s="258"/>
      <c r="B124" s="232" t="s">
        <v>33</v>
      </c>
      <c r="C124" s="233">
        <v>40</v>
      </c>
      <c r="D124" s="209" t="s">
        <v>42</v>
      </c>
      <c r="E124" s="42"/>
      <c r="F124" s="231">
        <f>C124*E124</f>
        <v>0</v>
      </c>
    </row>
    <row r="125" spans="1:6" x14ac:dyDescent="0.2">
      <c r="A125" s="259"/>
      <c r="B125" s="236"/>
      <c r="C125" s="237"/>
      <c r="D125" s="238"/>
      <c r="E125" s="239"/>
      <c r="F125" s="239"/>
    </row>
    <row r="126" spans="1:6" x14ac:dyDescent="0.2">
      <c r="A126" s="257"/>
      <c r="B126" s="241"/>
      <c r="C126" s="242"/>
      <c r="D126" s="243"/>
      <c r="E126" s="244"/>
      <c r="F126" s="244"/>
    </row>
    <row r="127" spans="1:6" x14ac:dyDescent="0.2">
      <c r="A127" s="228">
        <f>COUNT($A$12:A126)+1</f>
        <v>23</v>
      </c>
      <c r="B127" s="229" t="s">
        <v>118</v>
      </c>
      <c r="C127" s="233"/>
      <c r="D127" s="209"/>
      <c r="E127" s="231"/>
      <c r="F127" s="230"/>
    </row>
    <row r="128" spans="1:6" ht="51" x14ac:dyDescent="0.2">
      <c r="A128" s="258"/>
      <c r="B128" s="232" t="s">
        <v>134</v>
      </c>
      <c r="C128" s="233"/>
      <c r="D128" s="209"/>
      <c r="E128" s="231"/>
      <c r="F128" s="230"/>
    </row>
    <row r="129" spans="1:6" ht="14.25" x14ac:dyDescent="0.2">
      <c r="A129" s="258"/>
      <c r="B129" s="232"/>
      <c r="C129" s="233">
        <v>1.2</v>
      </c>
      <c r="D129" s="209" t="s">
        <v>42</v>
      </c>
      <c r="E129" s="42"/>
      <c r="F129" s="231">
        <f>C129*E129</f>
        <v>0</v>
      </c>
    </row>
    <row r="130" spans="1:6" x14ac:dyDescent="0.2">
      <c r="A130" s="259"/>
      <c r="B130" s="236"/>
      <c r="C130" s="237"/>
      <c r="D130" s="238"/>
      <c r="E130" s="239"/>
      <c r="F130" s="239"/>
    </row>
    <row r="131" spans="1:6" x14ac:dyDescent="0.2">
      <c r="A131" s="257"/>
      <c r="B131" s="241"/>
      <c r="C131" s="242"/>
      <c r="D131" s="243"/>
      <c r="E131" s="244"/>
      <c r="F131" s="244"/>
    </row>
    <row r="132" spans="1:6" x14ac:dyDescent="0.2">
      <c r="A132" s="228">
        <f>COUNT($A$12:A131)+1</f>
        <v>24</v>
      </c>
      <c r="B132" s="229" t="s">
        <v>368</v>
      </c>
      <c r="C132" s="233"/>
      <c r="D132" s="209"/>
      <c r="E132" s="231"/>
      <c r="F132" s="231"/>
    </row>
    <row r="133" spans="1:6" ht="51" x14ac:dyDescent="0.2">
      <c r="A133" s="258"/>
      <c r="B133" s="232" t="s">
        <v>135</v>
      </c>
      <c r="C133" s="233"/>
      <c r="D133" s="209"/>
      <c r="E133" s="231"/>
      <c r="F133" s="231"/>
    </row>
    <row r="134" spans="1:6" ht="14.25" x14ac:dyDescent="0.2">
      <c r="A134" s="258"/>
      <c r="B134" s="232"/>
      <c r="C134" s="233">
        <v>6</v>
      </c>
      <c r="D134" s="209" t="s">
        <v>42</v>
      </c>
      <c r="E134" s="42"/>
      <c r="F134" s="231">
        <f>C134*E134</f>
        <v>0</v>
      </c>
    </row>
    <row r="135" spans="1:6" x14ac:dyDescent="0.2">
      <c r="A135" s="259"/>
      <c r="B135" s="236"/>
      <c r="C135" s="237"/>
      <c r="D135" s="238"/>
      <c r="E135" s="239"/>
      <c r="F135" s="239"/>
    </row>
    <row r="136" spans="1:6" x14ac:dyDescent="0.2">
      <c r="A136" s="257"/>
      <c r="B136" s="241"/>
      <c r="C136" s="242"/>
      <c r="D136" s="243"/>
      <c r="E136" s="244"/>
      <c r="F136" s="244"/>
    </row>
    <row r="137" spans="1:6" x14ac:dyDescent="0.2">
      <c r="A137" s="228">
        <f>COUNT($A$12:A136)+1</f>
        <v>25</v>
      </c>
      <c r="B137" s="229" t="s">
        <v>102</v>
      </c>
      <c r="C137" s="233"/>
      <c r="D137" s="209"/>
      <c r="E137" s="231"/>
      <c r="F137" s="231"/>
    </row>
    <row r="138" spans="1:6" ht="89.25" x14ac:dyDescent="0.2">
      <c r="A138" s="258"/>
      <c r="B138" s="232" t="s">
        <v>124</v>
      </c>
      <c r="C138" s="233"/>
      <c r="D138" s="209"/>
      <c r="E138" s="231"/>
      <c r="F138" s="231"/>
    </row>
    <row r="139" spans="1:6" ht="14.25" x14ac:dyDescent="0.2">
      <c r="A139" s="258"/>
      <c r="B139" s="232"/>
      <c r="C139" s="233">
        <v>32</v>
      </c>
      <c r="D139" s="209" t="s">
        <v>42</v>
      </c>
      <c r="E139" s="42"/>
      <c r="F139" s="231">
        <f>C139*E139</f>
        <v>0</v>
      </c>
    </row>
    <row r="140" spans="1:6" x14ac:dyDescent="0.2">
      <c r="A140" s="259"/>
      <c r="B140" s="236"/>
      <c r="C140" s="237"/>
      <c r="D140" s="238"/>
      <c r="E140" s="239"/>
      <c r="F140" s="239"/>
    </row>
    <row r="141" spans="1:6" x14ac:dyDescent="0.2">
      <c r="A141" s="257"/>
      <c r="B141" s="241"/>
      <c r="C141" s="242"/>
      <c r="D141" s="243"/>
      <c r="E141" s="244"/>
      <c r="F141" s="244"/>
    </row>
    <row r="142" spans="1:6" x14ac:dyDescent="0.2">
      <c r="A142" s="228">
        <f>COUNT($A$12:A141)+1</f>
        <v>26</v>
      </c>
      <c r="B142" s="229" t="s">
        <v>103</v>
      </c>
      <c r="C142" s="233"/>
      <c r="D142" s="209"/>
      <c r="E142" s="231"/>
      <c r="F142" s="230"/>
    </row>
    <row r="143" spans="1:6" ht="63.75" x14ac:dyDescent="0.2">
      <c r="A143" s="258"/>
      <c r="B143" s="232" t="s">
        <v>125</v>
      </c>
      <c r="C143" s="233"/>
      <c r="D143" s="209"/>
      <c r="E143" s="231"/>
      <c r="F143" s="230"/>
    </row>
    <row r="144" spans="1:6" ht="14.25" x14ac:dyDescent="0.2">
      <c r="A144" s="258"/>
      <c r="B144" s="232"/>
      <c r="C144" s="233">
        <v>60</v>
      </c>
      <c r="D144" s="209" t="s">
        <v>42</v>
      </c>
      <c r="E144" s="42"/>
      <c r="F144" s="231">
        <f>C144*E144</f>
        <v>0</v>
      </c>
    </row>
    <row r="145" spans="1:6" x14ac:dyDescent="0.2">
      <c r="A145" s="259"/>
      <c r="B145" s="236"/>
      <c r="C145" s="237"/>
      <c r="D145" s="238"/>
      <c r="E145" s="239"/>
      <c r="F145" s="239"/>
    </row>
    <row r="146" spans="1:6" x14ac:dyDescent="0.2">
      <c r="A146" s="257"/>
      <c r="B146" s="241"/>
      <c r="C146" s="242"/>
      <c r="D146" s="243"/>
      <c r="E146" s="244"/>
      <c r="F146" s="244"/>
    </row>
    <row r="147" spans="1:6" x14ac:dyDescent="0.2">
      <c r="A147" s="228">
        <f>COUNT($A$12:A146)+1</f>
        <v>27</v>
      </c>
      <c r="B147" s="229" t="s">
        <v>24</v>
      </c>
      <c r="C147" s="233"/>
      <c r="D147" s="209"/>
      <c r="E147" s="231"/>
      <c r="F147" s="231"/>
    </row>
    <row r="148" spans="1:6" ht="25.5" x14ac:dyDescent="0.2">
      <c r="A148" s="258"/>
      <c r="B148" s="232" t="s">
        <v>136</v>
      </c>
      <c r="C148" s="233"/>
      <c r="D148" s="209"/>
      <c r="E148" s="231"/>
      <c r="F148" s="230"/>
    </row>
    <row r="149" spans="1:6" ht="14.25" x14ac:dyDescent="0.2">
      <c r="A149" s="258"/>
      <c r="B149" s="232"/>
      <c r="C149" s="233">
        <v>50</v>
      </c>
      <c r="D149" s="209" t="s">
        <v>37</v>
      </c>
      <c r="E149" s="42"/>
      <c r="F149" s="231">
        <f>C149*E149</f>
        <v>0</v>
      </c>
    </row>
    <row r="150" spans="1:6" x14ac:dyDescent="0.2">
      <c r="A150" s="259"/>
      <c r="B150" s="236"/>
      <c r="C150" s="237"/>
      <c r="D150" s="238"/>
      <c r="E150" s="239"/>
      <c r="F150" s="239"/>
    </row>
    <row r="151" spans="1:6" x14ac:dyDescent="0.2">
      <c r="A151" s="257"/>
      <c r="B151" s="241"/>
      <c r="C151" s="242"/>
      <c r="D151" s="243"/>
      <c r="E151" s="244"/>
      <c r="F151" s="244"/>
    </row>
    <row r="152" spans="1:6" x14ac:dyDescent="0.2">
      <c r="A152" s="228">
        <f>COUNT($A$12:A151)+1</f>
        <v>28</v>
      </c>
      <c r="B152" s="229" t="s">
        <v>139</v>
      </c>
      <c r="C152" s="233"/>
      <c r="D152" s="209"/>
      <c r="E152" s="231"/>
      <c r="F152" s="231"/>
    </row>
    <row r="153" spans="1:6" ht="267.75" x14ac:dyDescent="0.2">
      <c r="A153" s="258"/>
      <c r="B153" s="232" t="s">
        <v>369</v>
      </c>
      <c r="C153" s="233"/>
      <c r="D153" s="209"/>
      <c r="E153" s="231"/>
      <c r="F153" s="231"/>
    </row>
    <row r="154" spans="1:6" x14ac:dyDescent="0.2">
      <c r="A154" s="258"/>
      <c r="B154" s="232" t="s">
        <v>141</v>
      </c>
      <c r="C154" s="233"/>
      <c r="D154" s="209"/>
      <c r="E154" s="231"/>
      <c r="F154" s="231"/>
    </row>
    <row r="155" spans="1:6" ht="25.5" x14ac:dyDescent="0.2">
      <c r="A155" s="258"/>
      <c r="B155" s="232" t="s">
        <v>370</v>
      </c>
      <c r="C155" s="233">
        <v>5</v>
      </c>
      <c r="D155" s="209" t="s">
        <v>37</v>
      </c>
      <c r="E155" s="42"/>
      <c r="F155" s="231">
        <f>+E155*C155</f>
        <v>0</v>
      </c>
    </row>
    <row r="156" spans="1:6" x14ac:dyDescent="0.2">
      <c r="A156" s="259"/>
      <c r="B156" s="236"/>
      <c r="C156" s="237"/>
      <c r="D156" s="238"/>
      <c r="E156" s="239"/>
      <c r="F156" s="239"/>
    </row>
    <row r="157" spans="1:6" x14ac:dyDescent="0.2">
      <c r="A157" s="257"/>
      <c r="B157" s="241"/>
      <c r="C157" s="242"/>
      <c r="D157" s="243"/>
      <c r="E157" s="244"/>
      <c r="F157" s="244"/>
    </row>
    <row r="158" spans="1:6" x14ac:dyDescent="0.2">
      <c r="A158" s="228">
        <f>COUNT($A$12:A157)+1</f>
        <v>29</v>
      </c>
      <c r="B158" s="229" t="s">
        <v>144</v>
      </c>
      <c r="C158" s="233"/>
      <c r="D158" s="209"/>
      <c r="E158" s="231"/>
      <c r="F158" s="231"/>
    </row>
    <row r="159" spans="1:6" ht="216.75" x14ac:dyDescent="0.2">
      <c r="A159" s="258"/>
      <c r="B159" s="232" t="s">
        <v>371</v>
      </c>
      <c r="C159" s="233"/>
      <c r="D159" s="209"/>
      <c r="E159" s="231"/>
      <c r="F159" s="231"/>
    </row>
    <row r="160" spans="1:6" ht="25.5" x14ac:dyDescent="0.2">
      <c r="A160" s="258"/>
      <c r="B160" s="232" t="s">
        <v>372</v>
      </c>
      <c r="C160" s="233">
        <v>1</v>
      </c>
      <c r="D160" s="209" t="s">
        <v>1</v>
      </c>
      <c r="E160" s="42"/>
      <c r="F160" s="231">
        <f>+E160*C160</f>
        <v>0</v>
      </c>
    </row>
    <row r="161" spans="1:6" x14ac:dyDescent="0.2">
      <c r="A161" s="259"/>
      <c r="B161" s="236"/>
      <c r="C161" s="237"/>
      <c r="D161" s="238"/>
      <c r="E161" s="239"/>
      <c r="F161" s="239"/>
    </row>
    <row r="162" spans="1:6" x14ac:dyDescent="0.2">
      <c r="A162" s="257"/>
      <c r="B162" s="241"/>
      <c r="C162" s="242"/>
      <c r="D162" s="243"/>
      <c r="E162" s="244"/>
      <c r="F162" s="244"/>
    </row>
    <row r="163" spans="1:6" ht="25.5" x14ac:dyDescent="0.2">
      <c r="A163" s="228">
        <f>COUNT($A$12:A162)+1</f>
        <v>30</v>
      </c>
      <c r="B163" s="229" t="s">
        <v>146</v>
      </c>
      <c r="C163" s="233"/>
      <c r="D163" s="209"/>
      <c r="E163" s="231"/>
      <c r="F163" s="231"/>
    </row>
    <row r="164" spans="1:6" ht="127.5" x14ac:dyDescent="0.2">
      <c r="A164" s="258"/>
      <c r="B164" s="232" t="s">
        <v>147</v>
      </c>
      <c r="C164" s="233"/>
      <c r="D164" s="209"/>
      <c r="E164" s="231"/>
      <c r="F164" s="231"/>
    </row>
    <row r="165" spans="1:6" x14ac:dyDescent="0.2">
      <c r="A165" s="258"/>
      <c r="B165" s="229"/>
      <c r="C165" s="233">
        <v>5</v>
      </c>
      <c r="D165" s="209" t="s">
        <v>1</v>
      </c>
      <c r="E165" s="42"/>
      <c r="F165" s="231">
        <f>+E165*C165</f>
        <v>0</v>
      </c>
    </row>
    <row r="166" spans="1:6" x14ac:dyDescent="0.2">
      <c r="A166" s="259"/>
      <c r="B166" s="236"/>
      <c r="C166" s="237"/>
      <c r="D166" s="238"/>
      <c r="E166" s="239"/>
      <c r="F166" s="239"/>
    </row>
    <row r="167" spans="1:6" x14ac:dyDescent="0.2">
      <c r="A167" s="257"/>
      <c r="B167" s="241"/>
      <c r="C167" s="242"/>
      <c r="D167" s="243"/>
      <c r="E167" s="244"/>
      <c r="F167" s="244"/>
    </row>
    <row r="168" spans="1:6" ht="25.5" x14ac:dyDescent="0.2">
      <c r="A168" s="228">
        <f>COUNT($A$12:A167)+1</f>
        <v>31</v>
      </c>
      <c r="B168" s="229" t="s">
        <v>373</v>
      </c>
      <c r="C168" s="233"/>
      <c r="D168" s="209"/>
      <c r="E168" s="231"/>
      <c r="F168" s="231"/>
    </row>
    <row r="169" spans="1:6" ht="76.5" x14ac:dyDescent="0.2">
      <c r="A169" s="258"/>
      <c r="B169" s="232" t="s">
        <v>374</v>
      </c>
      <c r="C169" s="233"/>
      <c r="D169" s="209"/>
      <c r="E169" s="231"/>
      <c r="F169" s="231"/>
    </row>
    <row r="170" spans="1:6" x14ac:dyDescent="0.2">
      <c r="A170" s="258"/>
      <c r="B170" s="229"/>
      <c r="C170" s="233">
        <v>1</v>
      </c>
      <c r="D170" s="209" t="s">
        <v>1</v>
      </c>
      <c r="E170" s="42"/>
      <c r="F170" s="231">
        <f>+E170*C170</f>
        <v>0</v>
      </c>
    </row>
    <row r="171" spans="1:6" x14ac:dyDescent="0.2">
      <c r="A171" s="259"/>
      <c r="B171" s="236"/>
      <c r="C171" s="237"/>
      <c r="D171" s="238"/>
      <c r="E171" s="239"/>
      <c r="F171" s="239"/>
    </row>
    <row r="172" spans="1:6" x14ac:dyDescent="0.2">
      <c r="A172" s="257"/>
      <c r="B172" s="241"/>
      <c r="C172" s="242"/>
      <c r="D172" s="243"/>
      <c r="E172" s="244"/>
      <c r="F172" s="244"/>
    </row>
    <row r="173" spans="1:6" x14ac:dyDescent="0.2">
      <c r="A173" s="228">
        <f>COUNT($A$10:A172)+1</f>
        <v>32</v>
      </c>
      <c r="B173" s="229" t="s">
        <v>153</v>
      </c>
      <c r="C173" s="233"/>
      <c r="D173" s="209"/>
      <c r="E173" s="231"/>
      <c r="F173" s="231"/>
    </row>
    <row r="174" spans="1:6" ht="232.5" x14ac:dyDescent="0.2">
      <c r="A174" s="258"/>
      <c r="B174" s="232" t="s">
        <v>375</v>
      </c>
      <c r="C174" s="233"/>
      <c r="D174" s="209"/>
      <c r="E174" s="231"/>
      <c r="F174" s="231"/>
    </row>
    <row r="175" spans="1:6" ht="14.25" x14ac:dyDescent="0.2">
      <c r="A175" s="258"/>
      <c r="B175" s="229"/>
      <c r="C175" s="233">
        <v>1</v>
      </c>
      <c r="D175" s="209" t="s">
        <v>37</v>
      </c>
      <c r="E175" s="42"/>
      <c r="F175" s="231">
        <f>C175*E175</f>
        <v>0</v>
      </c>
    </row>
    <row r="176" spans="1:6" x14ac:dyDescent="0.2">
      <c r="A176" s="257"/>
      <c r="B176" s="241"/>
      <c r="C176" s="242"/>
      <c r="D176" s="243"/>
      <c r="E176" s="244"/>
      <c r="F176" s="244"/>
    </row>
    <row r="177" spans="1:6" x14ac:dyDescent="0.2">
      <c r="A177" s="228">
        <f>COUNT($A$10:A175)+1</f>
        <v>33</v>
      </c>
      <c r="B177" s="229" t="s">
        <v>157</v>
      </c>
      <c r="C177" s="233"/>
      <c r="D177" s="209"/>
      <c r="E177" s="231"/>
      <c r="F177" s="231"/>
    </row>
    <row r="178" spans="1:6" ht="38.25" x14ac:dyDescent="0.2">
      <c r="A178" s="258"/>
      <c r="B178" s="232" t="s">
        <v>158</v>
      </c>
      <c r="C178" s="233"/>
      <c r="D178" s="209"/>
      <c r="E178" s="231"/>
      <c r="F178" s="231"/>
    </row>
    <row r="179" spans="1:6" x14ac:dyDescent="0.2">
      <c r="A179" s="258"/>
      <c r="B179" s="229"/>
      <c r="C179" s="233">
        <v>7</v>
      </c>
      <c r="D179" s="209" t="s">
        <v>1</v>
      </c>
      <c r="E179" s="42"/>
      <c r="F179" s="231">
        <f>C179*E179</f>
        <v>0</v>
      </c>
    </row>
    <row r="180" spans="1:6" x14ac:dyDescent="0.2">
      <c r="A180" s="259"/>
      <c r="B180" s="236"/>
      <c r="C180" s="237"/>
      <c r="D180" s="238"/>
      <c r="E180" s="239"/>
      <c r="F180" s="239"/>
    </row>
    <row r="181" spans="1:6" x14ac:dyDescent="0.2">
      <c r="A181" s="257"/>
      <c r="B181" s="241"/>
      <c r="C181" s="242"/>
      <c r="D181" s="243"/>
      <c r="E181" s="244"/>
      <c r="F181" s="244"/>
    </row>
    <row r="182" spans="1:6" x14ac:dyDescent="0.2">
      <c r="A182" s="228">
        <f>COUNT($A$10:A181)+1</f>
        <v>34</v>
      </c>
      <c r="B182" s="229" t="s">
        <v>165</v>
      </c>
      <c r="C182" s="233"/>
      <c r="D182" s="209"/>
      <c r="E182" s="231"/>
      <c r="F182" s="231"/>
    </row>
    <row r="183" spans="1:6" ht="114.75" x14ac:dyDescent="0.2">
      <c r="A183" s="258"/>
      <c r="B183" s="232" t="s">
        <v>166</v>
      </c>
      <c r="C183" s="233"/>
      <c r="D183" s="209"/>
      <c r="E183" s="231"/>
      <c r="F183" s="231"/>
    </row>
    <row r="184" spans="1:6" x14ac:dyDescent="0.2">
      <c r="A184" s="258"/>
      <c r="B184" s="229"/>
      <c r="C184" s="233">
        <v>1</v>
      </c>
      <c r="D184" s="209" t="s">
        <v>156</v>
      </c>
      <c r="E184" s="42"/>
      <c r="F184" s="231">
        <f>C184*E184</f>
        <v>0</v>
      </c>
    </row>
    <row r="185" spans="1:6" x14ac:dyDescent="0.2">
      <c r="A185" s="259"/>
      <c r="B185" s="236"/>
      <c r="C185" s="237"/>
      <c r="D185" s="238"/>
      <c r="E185" s="239"/>
      <c r="F185" s="239"/>
    </row>
    <row r="186" spans="1:6" x14ac:dyDescent="0.2">
      <c r="A186" s="257"/>
      <c r="B186" s="241"/>
      <c r="C186" s="242"/>
      <c r="D186" s="243"/>
      <c r="E186" s="244"/>
      <c r="F186" s="245"/>
    </row>
    <row r="187" spans="1:6" x14ac:dyDescent="0.2">
      <c r="A187" s="228">
        <f>COUNT($A$12:A186)+1</f>
        <v>35</v>
      </c>
      <c r="B187" s="229" t="s">
        <v>376</v>
      </c>
      <c r="C187" s="233"/>
      <c r="D187" s="209"/>
      <c r="E187" s="231"/>
      <c r="F187" s="230"/>
    </row>
    <row r="188" spans="1:6" ht="76.5" x14ac:dyDescent="0.2">
      <c r="A188" s="258"/>
      <c r="B188" s="232" t="s">
        <v>377</v>
      </c>
      <c r="C188" s="233"/>
      <c r="D188" s="209"/>
      <c r="E188" s="231"/>
      <c r="F188" s="230"/>
    </row>
    <row r="189" spans="1:6" ht="14.25" x14ac:dyDescent="0.2">
      <c r="A189" s="258"/>
      <c r="B189" s="232"/>
      <c r="C189" s="233">
        <v>25</v>
      </c>
      <c r="D189" s="209" t="s">
        <v>42</v>
      </c>
      <c r="E189" s="42"/>
      <c r="F189" s="231">
        <f>C189*E189</f>
        <v>0</v>
      </c>
    </row>
    <row r="190" spans="1:6" x14ac:dyDescent="0.2">
      <c r="A190" s="259"/>
      <c r="B190" s="236"/>
      <c r="C190" s="237"/>
      <c r="D190" s="238"/>
      <c r="E190" s="239"/>
      <c r="F190" s="239"/>
    </row>
    <row r="191" spans="1:6" x14ac:dyDescent="0.2">
      <c r="A191" s="257"/>
      <c r="B191" s="241"/>
      <c r="C191" s="242"/>
      <c r="D191" s="243"/>
      <c r="E191" s="244"/>
      <c r="F191" s="245"/>
    </row>
    <row r="192" spans="1:6" ht="25.5" x14ac:dyDescent="0.2">
      <c r="A192" s="228">
        <f>COUNT($A$12:A191)+1</f>
        <v>36</v>
      </c>
      <c r="B192" s="229" t="s">
        <v>378</v>
      </c>
      <c r="C192" s="233"/>
      <c r="D192" s="209"/>
      <c r="E192" s="231"/>
      <c r="F192" s="230"/>
    </row>
    <row r="193" spans="1:6" ht="38.25" x14ac:dyDescent="0.2">
      <c r="A193" s="258"/>
      <c r="B193" s="232" t="s">
        <v>379</v>
      </c>
      <c r="C193" s="233"/>
      <c r="D193" s="209"/>
      <c r="E193" s="231"/>
      <c r="F193" s="230"/>
    </row>
    <row r="194" spans="1:6" ht="14.25" x14ac:dyDescent="0.2">
      <c r="A194" s="258"/>
      <c r="B194" s="232"/>
      <c r="C194" s="233">
        <v>25</v>
      </c>
      <c r="D194" s="209" t="s">
        <v>42</v>
      </c>
      <c r="E194" s="42"/>
      <c r="F194" s="231">
        <f>C194*E194</f>
        <v>0</v>
      </c>
    </row>
    <row r="195" spans="1:6" x14ac:dyDescent="0.2">
      <c r="A195" s="259"/>
      <c r="B195" s="236"/>
      <c r="C195" s="237"/>
      <c r="D195" s="238"/>
      <c r="E195" s="239"/>
      <c r="F195" s="239"/>
    </row>
    <row r="196" spans="1:6" x14ac:dyDescent="0.2">
      <c r="A196" s="257"/>
      <c r="B196" s="241"/>
      <c r="C196" s="242"/>
      <c r="D196" s="243"/>
      <c r="E196" s="244"/>
      <c r="F196" s="244"/>
    </row>
    <row r="197" spans="1:6" ht="25.5" x14ac:dyDescent="0.2">
      <c r="A197" s="228">
        <f>COUNT($A$10:A196)+1</f>
        <v>37</v>
      </c>
      <c r="B197" s="229" t="s">
        <v>380</v>
      </c>
      <c r="C197" s="233"/>
      <c r="D197" s="209"/>
      <c r="E197" s="231"/>
      <c r="F197" s="231"/>
    </row>
    <row r="198" spans="1:6" ht="25.5" x14ac:dyDescent="0.2">
      <c r="A198" s="258"/>
      <c r="B198" s="232" t="s">
        <v>381</v>
      </c>
      <c r="C198" s="233"/>
      <c r="D198" s="209"/>
      <c r="E198" s="231"/>
      <c r="F198" s="231"/>
    </row>
    <row r="199" spans="1:6" x14ac:dyDescent="0.2">
      <c r="A199" s="258"/>
      <c r="B199" s="232" t="s">
        <v>382</v>
      </c>
      <c r="C199" s="233">
        <v>1</v>
      </c>
      <c r="D199" s="209" t="s">
        <v>1</v>
      </c>
      <c r="E199" s="42"/>
      <c r="F199" s="231">
        <f t="shared" ref="F199" si="0">C199*E199</f>
        <v>0</v>
      </c>
    </row>
    <row r="200" spans="1:6" x14ac:dyDescent="0.2">
      <c r="A200" s="259"/>
      <c r="B200" s="236"/>
      <c r="C200" s="237"/>
      <c r="D200" s="263"/>
      <c r="E200" s="239"/>
      <c r="F200" s="239"/>
    </row>
    <row r="201" spans="1:6" x14ac:dyDescent="0.2">
      <c r="A201" s="257"/>
      <c r="B201" s="222"/>
      <c r="C201" s="223"/>
      <c r="D201" s="224"/>
      <c r="E201" s="225"/>
      <c r="F201" s="223"/>
    </row>
    <row r="202" spans="1:6" ht="25.5" x14ac:dyDescent="0.2">
      <c r="A202" s="228">
        <f>COUNT($A$12:A201)+1</f>
        <v>38</v>
      </c>
      <c r="B202" s="229" t="s">
        <v>28</v>
      </c>
      <c r="C202" s="230"/>
      <c r="D202" s="209"/>
      <c r="E202" s="264"/>
      <c r="F202" s="230"/>
    </row>
    <row r="203" spans="1:6" ht="102" x14ac:dyDescent="0.2">
      <c r="A203" s="258"/>
      <c r="B203" s="232" t="s">
        <v>106</v>
      </c>
      <c r="C203" s="230"/>
      <c r="D203" s="209"/>
      <c r="E203" s="231"/>
      <c r="F203" s="230"/>
    </row>
    <row r="204" spans="1:6" x14ac:dyDescent="0.2">
      <c r="A204" s="228"/>
      <c r="B204" s="265"/>
      <c r="C204" s="234"/>
      <c r="D204" s="266">
        <v>0.05</v>
      </c>
      <c r="E204" s="230"/>
      <c r="F204" s="231">
        <f>SUM(F12:F203)*D204</f>
        <v>0</v>
      </c>
    </row>
    <row r="205" spans="1:6" x14ac:dyDescent="0.2">
      <c r="A205" s="235"/>
      <c r="B205" s="267"/>
      <c r="C205" s="268"/>
      <c r="D205" s="269"/>
      <c r="E205" s="270"/>
      <c r="F205" s="239"/>
    </row>
    <row r="206" spans="1:6" x14ac:dyDescent="0.2">
      <c r="A206" s="257"/>
      <c r="B206" s="241"/>
      <c r="C206" s="245"/>
      <c r="D206" s="243"/>
      <c r="E206" s="271"/>
      <c r="F206" s="244"/>
    </row>
    <row r="207" spans="1:6" ht="25.5" x14ac:dyDescent="0.2">
      <c r="A207" s="228">
        <f>COUNT($A$12:A206)+1</f>
        <v>39</v>
      </c>
      <c r="B207" s="229" t="s">
        <v>383</v>
      </c>
      <c r="C207" s="230"/>
      <c r="D207" s="209"/>
      <c r="E207" s="264"/>
      <c r="F207" s="231"/>
    </row>
    <row r="208" spans="1:6" ht="38.25" x14ac:dyDescent="0.2">
      <c r="A208" s="258"/>
      <c r="B208" s="232" t="s">
        <v>29</v>
      </c>
      <c r="C208" s="230"/>
      <c r="D208" s="209"/>
      <c r="E208" s="230"/>
      <c r="F208" s="231"/>
    </row>
    <row r="209" spans="1:6" x14ac:dyDescent="0.2">
      <c r="A209" s="258"/>
      <c r="B209" s="232"/>
      <c r="C209" s="234"/>
      <c r="D209" s="266">
        <v>0.05</v>
      </c>
      <c r="E209" s="230"/>
      <c r="F209" s="231">
        <f>SUM(F12:F202)*D209</f>
        <v>0</v>
      </c>
    </row>
    <row r="210" spans="1:6" x14ac:dyDescent="0.2">
      <c r="A210" s="259"/>
      <c r="B210" s="236"/>
      <c r="C210" s="270"/>
      <c r="D210" s="238"/>
      <c r="E210" s="270"/>
      <c r="F210" s="270"/>
    </row>
    <row r="211" spans="1:6" x14ac:dyDescent="0.2">
      <c r="A211" s="258"/>
      <c r="B211" s="232"/>
      <c r="C211" s="230"/>
      <c r="D211" s="209"/>
      <c r="E211" s="230"/>
      <c r="F211" s="230"/>
    </row>
    <row r="212" spans="1:6" x14ac:dyDescent="0.2">
      <c r="A212" s="228">
        <f>COUNT($A$12:A210)+1</f>
        <v>40</v>
      </c>
      <c r="B212" s="229" t="s">
        <v>107</v>
      </c>
      <c r="C212" s="230"/>
      <c r="D212" s="209"/>
      <c r="E212" s="230"/>
      <c r="F212" s="230"/>
    </row>
    <row r="213" spans="1:6" ht="38.25" x14ac:dyDescent="0.2">
      <c r="A213" s="258"/>
      <c r="B213" s="232" t="s">
        <v>30</v>
      </c>
      <c r="C213" s="234"/>
      <c r="D213" s="266">
        <v>0.1</v>
      </c>
      <c r="E213" s="230"/>
      <c r="F213" s="231">
        <f>SUM(F12:F202)*D213</f>
        <v>0</v>
      </c>
    </row>
    <row r="214" spans="1:6" x14ac:dyDescent="0.2">
      <c r="A214" s="259"/>
      <c r="C214" s="230"/>
      <c r="D214" s="209"/>
      <c r="E214" s="264"/>
      <c r="F214" s="230"/>
    </row>
    <row r="215" spans="1:6" x14ac:dyDescent="0.2">
      <c r="A215" s="272"/>
      <c r="B215" s="273" t="s">
        <v>2</v>
      </c>
      <c r="C215" s="274"/>
      <c r="D215" s="275"/>
      <c r="E215" s="276" t="s">
        <v>41</v>
      </c>
      <c r="F215" s="276">
        <f>SUM(F14:F214)</f>
        <v>0</v>
      </c>
    </row>
    <row r="217" spans="1:6" x14ac:dyDescent="0.2">
      <c r="B217" s="211" t="s">
        <v>384</v>
      </c>
    </row>
    <row r="218" spans="1:6" x14ac:dyDescent="0.2">
      <c r="B218" s="211" t="s">
        <v>385</v>
      </c>
    </row>
  </sheetData>
  <sheetProtection algorithmName="SHA-512" hashValue="8i3kwgwypjw3ILhPqTZi6RbrrGmS1dZ9XsUxC9FBry1Msv/06r1u/KuwyOfeXbRKv8RnZMAwLq1emqf1tDeSLw==" saltValue="zunu4kcDVtAuVem+6eS+SQ==" spinCount="100000" sheet="1" objects="1" scenarios="1"/>
  <mergeCells count="1">
    <mergeCell ref="B8:F9"/>
  </mergeCells>
  <pageMargins left="0.78740157480314965" right="0.27559055118110237" top="0.86614173228346458" bottom="0.74803149606299213" header="0.31496062992125984" footer="0.31496062992125984"/>
  <pageSetup paperSize="9" orientation="portrait" useFirstPageNumber="1" r:id="rId1"/>
  <headerFooter alignWithMargins="0">
    <oddHeader xml:space="preserve">&amp;LENERGETIKA LJUBLJANA d.o.o.&amp;RENLJ-SIR-63/25
</oddHeader>
    <oddFooter>&amp;C&amp;"Arial,Navadno"&amp;9&amp;P / &amp;N</oddFooter>
  </headerFooter>
  <rowBreaks count="8" manualBreakCount="8">
    <brk id="30" max="5" man="1"/>
    <brk id="56" max="5" man="1"/>
    <brk id="86" max="5" man="1"/>
    <brk id="109" max="5" man="1"/>
    <brk id="140" max="5" man="1"/>
    <brk id="156" max="16383" man="1"/>
    <brk id="171" max="5" man="1"/>
    <brk id="19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17</vt:i4>
      </vt:variant>
    </vt:vector>
  </HeadingPairs>
  <TitlesOfParts>
    <vt:vector size="28" baseType="lpstr">
      <vt:lpstr>Sk. rekapitulacija</vt:lpstr>
      <vt:lpstr>Rekapitulacija_VO_PL_GD</vt:lpstr>
      <vt:lpstr>VROČEVOD T2500_GD</vt:lpstr>
      <vt:lpstr>VROČEVOD T2501_GD</vt:lpstr>
      <vt:lpstr>VROČEVOD T2901_GD</vt:lpstr>
      <vt:lpstr>VROČEVOD T3600_GD</vt:lpstr>
      <vt:lpstr>VROČEVOD SANACIJA KINETE</vt:lpstr>
      <vt:lpstr>PLIN N  13090 GD</vt:lpstr>
      <vt:lpstr>PLIN SP  13002 GD</vt:lpstr>
      <vt:lpstr>Rekapitulacija_zavetišče</vt:lpstr>
      <vt:lpstr>ZAVETIŠČE_PV_GD</vt:lpstr>
      <vt:lpstr>Rekapitulacija_VO_PL_GD!Področje_tiskanja</vt:lpstr>
      <vt:lpstr>Rekapitulacija_zavetišče!Področje_tiskanja</vt:lpstr>
      <vt:lpstr>'Sk. rekapitulacija'!Področje_tiskanja</vt:lpstr>
      <vt:lpstr>'VROČEVOD SANACIJA KINETE'!Področje_tiskanja</vt:lpstr>
      <vt:lpstr>'VROČEVOD T2500_GD'!Področje_tiskanja</vt:lpstr>
      <vt:lpstr>'VROČEVOD T2501_GD'!Področje_tiskanja</vt:lpstr>
      <vt:lpstr>'VROČEVOD T2901_GD'!Področje_tiskanja</vt:lpstr>
      <vt:lpstr>'VROČEVOD T3600_GD'!Področje_tiskanja</vt:lpstr>
      <vt:lpstr>ZAVETIŠČE_PV_GD!Področje_tiskanja</vt:lpstr>
      <vt:lpstr>'PLIN N  13090 GD'!Tiskanje_naslovov</vt:lpstr>
      <vt:lpstr>'PLIN SP  13002 GD'!Tiskanje_naslovov</vt:lpstr>
      <vt:lpstr>'VROČEVOD SANACIJA KINETE'!Tiskanje_naslovov</vt:lpstr>
      <vt:lpstr>'VROČEVOD T2500_GD'!Tiskanje_naslovov</vt:lpstr>
      <vt:lpstr>'VROČEVOD T2501_GD'!Tiskanje_naslovov</vt:lpstr>
      <vt:lpstr>'VROČEVOD T2901_GD'!Tiskanje_naslovov</vt:lpstr>
      <vt:lpstr>'VROČEVOD T3600_GD'!Tiskanje_naslovov</vt:lpstr>
      <vt:lpstr>ZAVETIŠČE_PV_GD!Tiskanje_naslovov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popisi plin 100mbar</dc:title>
  <dc:creator>sk</dc:creator>
  <dc:description>izdelan: 31/08-2005</dc:description>
  <cp:lastModifiedBy>Silvester Koren</cp:lastModifiedBy>
  <cp:lastPrinted>2025-02-11T12:35:50Z</cp:lastPrinted>
  <dcterms:created xsi:type="dcterms:W3CDTF">1999-05-03T05:58:28Z</dcterms:created>
  <dcterms:modified xsi:type="dcterms:W3CDTF">2025-02-13T08:26:42Z</dcterms:modified>
</cp:coreProperties>
</file>